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7BD5F66E-B37F-44B7-8C04-38538A7304E5}" xr6:coauthVersionLast="36" xr6:coauthVersionMax="36" xr10:uidLastSave="{00000000-0000-0000-0000-000000000000}"/>
  <bookViews>
    <workbookView xWindow="2868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calcMode="manual"/>
</workbook>
</file>

<file path=xl/calcChain.xml><?xml version="1.0" encoding="utf-8"?>
<calcChain xmlns="http://schemas.openxmlformats.org/spreadsheetml/2006/main">
  <c r="F31" i="2" l="1"/>
  <c r="S31" i="2" l="1"/>
  <c r="R31" i="2"/>
  <c r="Q31" i="2"/>
  <c r="P31" i="2"/>
  <c r="O31" i="2"/>
  <c r="N31" i="2"/>
  <c r="M31" i="2"/>
  <c r="L31" i="2"/>
  <c r="K31" i="2"/>
  <c r="J31" i="2"/>
  <c r="I31" i="2"/>
  <c r="H31" i="2"/>
  <c r="G31" i="2"/>
  <c r="E31" i="2"/>
  <c r="D31" i="2"/>
  <c r="C31" i="2"/>
  <c r="C56" i="2"/>
  <c r="D9" i="2"/>
  <c r="E9" i="2"/>
  <c r="F9" i="2"/>
  <c r="G9" i="2"/>
  <c r="H9" i="2"/>
  <c r="I9" i="2"/>
  <c r="J9" i="2"/>
  <c r="K9" i="2"/>
  <c r="L9" i="2"/>
  <c r="M9" i="2"/>
  <c r="N9" i="2"/>
  <c r="O9" i="2"/>
  <c r="P9" i="2"/>
  <c r="Q9" i="2"/>
  <c r="R9" i="2"/>
  <c r="S9" i="2"/>
  <c r="C9"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<sst xmlns="http://schemas.openxmlformats.org/spreadsheetml/2006/main" count="526" uniqueCount="221">
  <si>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</si>
  <si>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</si>
  <si>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</si>
  <si>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</si>
  <si>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</si>
  <si>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</si>
  <si>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</si>
  <si>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</si>
  <si>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</si>
  <si>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</si>
  <si>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</si>
  <si>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</si>
  <si>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</si>
  <si>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</si>
  <si>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</si>
  <si>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</si>
  <si>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</si>
  <si>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</si>
  <si>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</si>
  <si>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</si>
  <si>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</si>
  <si>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</si>
  <si>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</si>
  <si>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</si>
  <si>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</si>
  <si>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</si>
  <si>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</si>
  <si>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</si>
  <si>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</si>
  <si>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</si>
  <si>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</si>
  <si>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</si>
  <si>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</si>
  <si>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</si>
  <si>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</si>
  <si>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</si>
  <si>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</si>
  <si>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</si>
  <si>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</si>
  <si>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</si>
  <si>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</si>
  <si>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</si>
  <si>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</si>
  <si>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</si>
  <si>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</si>
  <si>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</si>
  <si>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</si>
  <si>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</si>
  <si>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</si>
  <si>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</si>
  <si>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</si>
  <si>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</si>
  <si>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</si>
  <si>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</si>
  <si>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</si>
  <si>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</si>
  <si>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</si>
  <si>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</si>
  <si>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</si>
  <si>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</si>
  <si>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</si>
  <si>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</si>
  <si>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</si>
  <si>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</si>
  <si>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</si>
  <si>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</si>
  <si>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</si>
  <si>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</si>
  <si>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</si>
  <si>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</si>
  <si>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</si>
  <si>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</si>
  <si>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</si>
  <si>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</si>
  <si>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</si>
  <si>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</si>
  <si>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</si>
  <si>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</si>
  <si>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</si>
  <si>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</si>
  <si>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</si>
  <si>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</si>
  <si>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</si>
  <si>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</si>
  <si>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</si>
  <si>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</si>
  <si>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</si>
  <si>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</si>
  <si>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</si>
  <si>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</si>
  <si>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</si>
  <si>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</si>
  <si>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</si>
  <si>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</si>
  <si>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</si>
  <si>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</si>
  <si>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</si>
  <si>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</si>
  <si>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</si>
  <si>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</si>
  <si>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</si>
  <si>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</si>
  <si>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</si>
  <si>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</si>
  <si>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</si>
  <si>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</si>
  <si>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</si>
  <si>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</si>
  <si>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</si>
  <si>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</si>
  <si>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</si>
  <si>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</si>
  <si>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</si>
  <si>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</si>
  <si>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</si>
  <si>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</si>
  <si>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</si>
  <si>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</si>
  <si>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</si>
  <si>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</si>
  <si>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</si>
  <si>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</si>
  <si>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</si>
  <si>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</si>
  <si>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</si>
  <si>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</si>
  <si>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</si>
  <si>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</si>
  <si>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</si>
  <si>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</si>
  <si>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</si>
  <si>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</si>
  <si>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</si>
  <si>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</si>
  <si>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</si>
  <si>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</si>
  <si>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</si>
  <si>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</si>
  <si>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</si>
  <si>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</si>
  <si>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</si>
  <si>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</si>
  <si>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</si>
  <si>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</si>
  <si>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</si>
  <si>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</si>
  <si>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</si>
  <si>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</si>
  <si>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</si>
  <si>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</si>
  <si>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</si>
  <si>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</si>
  <si>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</si>
  <si>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</si>
  <si>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</si>
  <si>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</si>
  <si>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</si>
  <si>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</si>
  <si>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</si>
  <si>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</si>
  <si>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</si>
  <si>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</si>
  <si>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</si>
  <si>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</si>
  <si>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</si>
  <si>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</si>
  <si>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</si>
  <si>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</si>
  <si>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</si>
  <si>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</si>
  <si>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</si>
  <si>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</si>
  <si>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</si>
  <si>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</si>
  <si>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</si>
  <si>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</si>
  <si>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</si>
  <si>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</si>
  <si>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</si>
  <si>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</si>
  <si>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</si>
  <si>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</si>
  <si>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</si>
  <si>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</si>
  <si>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</si>
  <si>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</si>
  <si>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</si>
  <si>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</si>
  <si>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</si>
  <si>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</si>
  <si>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</si>
  <si>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</si>
  <si>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</si>
  <si>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</si>
  <si>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</si>
  <si>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</si>
  <si>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</si>
  <si>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</si>
  <si>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</si>
  <si>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</si>
  <si>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</si>
  <si>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</si>
  <si>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</si>
  <si>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</si>
  <si>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</si>
  <si>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</si>
  <si>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</si>
  <si>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</si>
  <si>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</si>
  <si>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</si>
  <si>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</si>
  <si>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</si>
  <si>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</si>
  <si>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</si>
  <si>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</si>
  <si>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</si>
  <si>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</si>
  <si>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</si>
  <si>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</si>
  <si>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Burg Energienetze</t>
  </si>
  <si>
    <t>inkl. Konzessionsabgabe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</si>
</sst>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6">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0"/>
      <name val="Arial"/>
    </font>
    <font>
      <sz val="10"/>
      <name val="Helv"/>
    </font>
    <font>
      <sz val="10"/>
      <name val="Courie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0" fontId="33" fillId="0" borderId="0"/>
    <xf numFmtId="14" fontId="33" fillId="0" borderId="0"/>
    <xf numFmtId="44" fontId="33" fillId="0" borderId="0" applyFont="0" applyFill="0" applyBorder="0" applyAlignment="0" applyProtection="0"/>
    <xf numFmtId="0" fontId="34" fillId="0" borderId="0"/>
    <xf numFmtId="0" fontId="34" fillId="0" borderId="0"/>
    <xf numFmtId="0" fontId="34" fillId="0" borderId="0"/>
    <xf numFmtId="0" fontId="34" fillId="0" borderId="0"/>
    <xf numFmtId="9" fontId="33" fillId="0" borderId="0" applyFont="0" applyFill="0" applyBorder="0" applyAlignment="0" applyProtection="0"/>
    <xf numFmtId="0" fontId="35" fillId="0" borderId="0"/>
  </cellStyleXfs>
  <cellXfs count="108">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xf numFmtId="171" fontId="32" fillId="22" borderId="1" xfId="66" applyNumberFormat="1" applyFill="1" applyBorder="1" applyAlignment="1" applyProtection="1">
      <alignment horizontal="center" vertical="center"/>
      <protection locked="0"/>
    </xf>
    <xf numFmtId="8" fontId="29" fillId="0" borderId="0" xfId="0" applyNumberFormat="1" applyFont="1" applyAlignment="1">
      <alignment vertical="center"/>
    </xf>
    <xf numFmtId="8" fontId="30" fillId="22" borderId="1" xfId="2" applyNumberFormat="1" applyFont="1" applyFill="1" applyBorder="1" applyAlignment="1" applyProtection="1">
      <alignment horizontal="center" vertical="center"/>
      <protection locked="0"/>
    </xf>
  </cellXfs>
  <cellStyles count="7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Datum [0]" xfId="68" xr:uid="{D7AA96F0-5844-4781-9C72-31F282726978}"/>
    <cellStyle name="Euro" xfId="25" xr:uid="{00000000-0005-0000-0000-000032000000}"/>
    <cellStyle name="Euro 2" xfId="69" xr:uid="{3BF2617C-08F5-4D57-B7D2-DABAA2135C44}"/>
    <cellStyle name="Fest - Formatvorlage2" xfId="70" xr:uid="{39FFE424-E9C2-45F5-AFEB-A89475E6D4C1}"/>
    <cellStyle name="Komma 2" xfId="26" xr:uid="{00000000-0005-0000-0000-000033000000}"/>
    <cellStyle name="Komma 3" xfId="34" xr:uid="{00000000-0005-0000-0000-000034000000}"/>
    <cellStyle name="Komma0 - Formatvorlage1" xfId="71" xr:uid="{7D308D71-2705-4A8D-BF5D-AD17779C3C36}"/>
    <cellStyle name="Komma0 - Formatvorlage3" xfId="72" xr:uid="{8792F731-03AB-4166-9DC1-804734A5F79D}"/>
    <cellStyle name="Komma1 - Formatvorlage1" xfId="73" xr:uid="{6C26AE02-650E-4425-948E-F139FD4C30A5}"/>
    <cellStyle name="Link" xfId="66" builtinId="8"/>
    <cellStyle name="Normal_erfassungsmatrix 04" xfId="30" xr:uid="{00000000-0005-0000-0000-000035000000}"/>
    <cellStyle name="Prozent 2" xfId="27" xr:uid="{00000000-0005-0000-0000-000036000000}"/>
    <cellStyle name="Prozent 3" xfId="31" xr:uid="{00000000-0005-0000-0000-000037000000}"/>
    <cellStyle name="Prozent 4" xfId="74" xr:uid="{FA4BE207-07F2-4B94-A292-53BEB83D48BA}"/>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 6" xfId="67" xr:uid="{9AB65194-2B8E-40B2-9EAB-E6E2D697DE8B}"/>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 name="Undefiniert 2" xfId="75" xr:uid="{0FDFEB70-F44E-47AC-A6D9-97318630C5A5}"/>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10001910</v>
      </c>
    </row>
    <row r="7" spans="1:3" ht="21" customHeight="1">
      <c r="B7" s="2" t="s">
        <v>25</v>
      </c>
      <c r="C7" s="55"/>
    </row>
    <row r="8" spans="1:3" ht="21" customHeight="1">
      <c r="B8" s="2" t="s">
        <v>82</v>
      </c>
      <c r="C8" s="12"/>
    </row>
    <row r="9" spans="1:3" ht="21" customHeight="1">
      <c r="B9" s="2" t="s">
        <v>83</v>
      </c>
      <c r="C9" s="105"/>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70" zoomScaleNormal="7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9"/>
  <sheetViews>
    <sheetView showGridLines="0" zoomScale="80" zoomScaleNormal="80" workbookViewId="0">
      <selection activeCell="E22" sqref="E22"/>
    </sheetView>
  </sheetViews>
  <sheetFormatPr baseColWidth="10" defaultColWidth="11.42578125" defaultRowHeight="15.75"/>
  <cols>
    <col min="1" max="1" width="6.28515625" style="42" customWidth="1"/>
    <col min="2" max="2" width="87.7109375" style="92" customWidth="1"/>
    <col min="3" max="6" width="16.5703125" style="42" bestFit="1" customWidth="1"/>
    <col min="7" max="7" width="17.85546875" style="42" bestFit="1" customWidth="1"/>
    <col min="8" max="8" width="16.5703125" style="42" customWidth="1"/>
    <col min="9" max="9" width="16.5703125" style="42" bestFit="1" customWidth="1"/>
    <col min="10" max="19" width="17.85546875" style="42" bestFit="1" customWidth="1"/>
    <col min="20" max="16384" width="11.42578125" style="42"/>
  </cols>
  <sheetData>
    <row r="1" spans="1:20"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0" ht="18.75" customHeight="1">
      <c r="A2" s="72" t="s">
        <v>20</v>
      </c>
      <c r="B2" s="86" t="s">
        <v>0</v>
      </c>
      <c r="C2" s="45"/>
      <c r="D2" s="45"/>
      <c r="E2" s="45"/>
      <c r="F2" s="45"/>
      <c r="G2" s="45"/>
      <c r="H2" s="45"/>
      <c r="I2" s="45"/>
      <c r="J2" s="45"/>
      <c r="K2" s="45"/>
      <c r="L2" s="45"/>
      <c r="M2" s="45"/>
      <c r="N2" s="45"/>
      <c r="O2" s="45"/>
      <c r="P2" s="45"/>
      <c r="Q2" s="45"/>
      <c r="R2" s="45"/>
      <c r="S2" s="45"/>
    </row>
    <row r="3" spans="1:20" ht="18.75" customHeight="1">
      <c r="A3" s="79">
        <v>1</v>
      </c>
      <c r="B3" s="82" t="s">
        <v>59</v>
      </c>
      <c r="C3" s="24">
        <v>1732</v>
      </c>
      <c r="D3" s="24">
        <v>1752</v>
      </c>
      <c r="E3" s="24">
        <v>2133</v>
      </c>
      <c r="F3" s="24">
        <v>2628</v>
      </c>
      <c r="G3" s="24">
        <v>2752</v>
      </c>
      <c r="H3" s="24">
        <v>2752</v>
      </c>
      <c r="I3" s="24">
        <v>6176</v>
      </c>
      <c r="J3" s="24">
        <v>4044</v>
      </c>
      <c r="K3" s="24">
        <v>7048</v>
      </c>
      <c r="L3" s="24">
        <v>18149</v>
      </c>
      <c r="M3" s="24">
        <v>22185.599999999999</v>
      </c>
      <c r="N3" s="24">
        <v>21866.400000000001</v>
      </c>
      <c r="O3" s="24">
        <v>19474</v>
      </c>
      <c r="P3" s="24">
        <v>17083</v>
      </c>
      <c r="Q3" s="24">
        <v>17918.5</v>
      </c>
      <c r="R3" s="24">
        <v>22595</v>
      </c>
      <c r="S3" s="24">
        <v>23928</v>
      </c>
    </row>
    <row r="4" spans="1:20" ht="18.75" customHeight="1">
      <c r="A4" s="79">
        <v>2</v>
      </c>
      <c r="B4" s="82" t="s">
        <v>31</v>
      </c>
      <c r="C4" s="24">
        <v>1</v>
      </c>
      <c r="D4" s="24">
        <v>1</v>
      </c>
      <c r="E4" s="24">
        <v>1.5</v>
      </c>
      <c r="F4" s="24">
        <v>1.5</v>
      </c>
      <c r="G4" s="24">
        <v>1.5</v>
      </c>
      <c r="H4" s="24">
        <v>1.5</v>
      </c>
      <c r="I4" s="24">
        <v>3</v>
      </c>
      <c r="J4" s="24">
        <v>4</v>
      </c>
      <c r="K4" s="24">
        <v>3.5</v>
      </c>
      <c r="L4" s="24">
        <v>11.5</v>
      </c>
      <c r="M4" s="24">
        <v>15</v>
      </c>
      <c r="N4" s="24">
        <v>13</v>
      </c>
      <c r="O4" s="24">
        <v>12</v>
      </c>
      <c r="P4" s="24">
        <v>11</v>
      </c>
      <c r="Q4" s="24">
        <v>11</v>
      </c>
      <c r="R4" s="24">
        <v>13</v>
      </c>
      <c r="S4" s="24">
        <v>13.5</v>
      </c>
    </row>
    <row r="5" spans="1:20" ht="18.75" customHeight="1">
      <c r="A5" s="80" t="s">
        <v>2</v>
      </c>
      <c r="B5" s="87" t="s">
        <v>1</v>
      </c>
      <c r="C5" s="45"/>
      <c r="D5" s="45"/>
      <c r="E5" s="45"/>
      <c r="F5" s="45"/>
      <c r="G5" s="45"/>
      <c r="H5" s="45"/>
      <c r="I5" s="45"/>
      <c r="J5" s="45"/>
      <c r="K5" s="45"/>
      <c r="L5" s="45"/>
      <c r="M5" s="45"/>
      <c r="N5" s="45"/>
      <c r="O5" s="45"/>
      <c r="P5" s="45"/>
      <c r="Q5" s="45"/>
      <c r="R5" s="45"/>
      <c r="S5" s="45"/>
    </row>
    <row r="6" spans="1:20" ht="18.75" customHeight="1">
      <c r="A6" s="79">
        <v>1</v>
      </c>
      <c r="B6" s="82" t="s">
        <v>158</v>
      </c>
      <c r="C6" s="25">
        <v>5435564.1900000004</v>
      </c>
      <c r="D6" s="25">
        <v>6786956.3572999984</v>
      </c>
      <c r="E6" s="25">
        <v>8772199.5493999999</v>
      </c>
      <c r="F6" s="25">
        <v>9295363.1109500006</v>
      </c>
      <c r="G6" s="25">
        <v>10140381.658749999</v>
      </c>
      <c r="H6" s="25">
        <v>8864793.19355</v>
      </c>
      <c r="I6" s="25">
        <v>6997117.7710000006</v>
      </c>
      <c r="J6" s="25">
        <v>10905422.299799997</v>
      </c>
      <c r="K6" s="25">
        <v>11585719.155499998</v>
      </c>
      <c r="L6" s="25">
        <v>11126140.566450002</v>
      </c>
      <c r="M6" s="25">
        <v>11745746.493949998</v>
      </c>
      <c r="N6" s="25">
        <v>11956629.9461</v>
      </c>
      <c r="O6" s="25">
        <v>12182290.5505</v>
      </c>
      <c r="P6" s="25">
        <v>14544281.328500001</v>
      </c>
      <c r="Q6" s="25">
        <v>15148033.3858</v>
      </c>
      <c r="R6" s="25">
        <v>12309817.447900001</v>
      </c>
      <c r="S6" s="25">
        <v>12039837.483099997</v>
      </c>
    </row>
    <row r="7" spans="1:20" ht="18.75" customHeight="1">
      <c r="A7" s="81" t="s">
        <v>75</v>
      </c>
      <c r="B7" s="82" t="s">
        <v>159</v>
      </c>
      <c r="C7" s="25">
        <v>1922512.19</v>
      </c>
      <c r="D7" s="25">
        <v>1774806.9073000001</v>
      </c>
      <c r="E7" s="25">
        <v>3791940.6894</v>
      </c>
      <c r="F7" s="25">
        <v>4386512.9259500001</v>
      </c>
      <c r="G7" s="25">
        <v>4686693.38375</v>
      </c>
      <c r="H7" s="25">
        <v>3945807.9785500001</v>
      </c>
      <c r="I7" s="25">
        <v>2359382.4210000001</v>
      </c>
      <c r="J7" s="25">
        <v>4747914.7197999991</v>
      </c>
      <c r="K7" s="25">
        <v>5419925.0154999997</v>
      </c>
      <c r="L7" s="25">
        <v>5176415.8014500011</v>
      </c>
      <c r="M7" s="25">
        <v>5561559.0489499997</v>
      </c>
      <c r="N7" s="25">
        <v>5541120.3560999995</v>
      </c>
      <c r="O7" s="25">
        <v>5928914.7304999996</v>
      </c>
      <c r="P7" s="25">
        <v>6739475.5784999989</v>
      </c>
      <c r="Q7" s="25">
        <v>7146372.8557999991</v>
      </c>
      <c r="R7" s="25">
        <v>5309137.2179000005</v>
      </c>
      <c r="S7" s="25">
        <v>4528067.3330999995</v>
      </c>
    </row>
    <row r="8" spans="1:20" ht="18.75" customHeight="1">
      <c r="A8" s="81" t="s">
        <v>89</v>
      </c>
      <c r="B8" s="82" t="s">
        <v>160</v>
      </c>
      <c r="C8" s="25">
        <v>531258.02</v>
      </c>
      <c r="D8" s="25">
        <v>492557.27</v>
      </c>
      <c r="E8" s="25">
        <v>514074.10999999993</v>
      </c>
      <c r="F8" s="25">
        <v>522639.61</v>
      </c>
      <c r="G8" s="25">
        <v>523363.99</v>
      </c>
      <c r="H8" s="25">
        <v>511590.99000000011</v>
      </c>
      <c r="I8" s="25">
        <v>506617.29999999993</v>
      </c>
      <c r="J8" s="25">
        <v>618740.67999999993</v>
      </c>
      <c r="K8" s="25">
        <v>578072.68000000005</v>
      </c>
      <c r="L8" s="25">
        <v>603620.29</v>
      </c>
      <c r="M8" s="25">
        <v>571614.14999999991</v>
      </c>
      <c r="N8" s="25">
        <v>566752.17999999993</v>
      </c>
      <c r="O8" s="25">
        <v>593435.91</v>
      </c>
      <c r="P8" s="25">
        <v>591741.64</v>
      </c>
      <c r="Q8" s="25">
        <v>594941.13</v>
      </c>
      <c r="R8" s="25">
        <v>546491.64</v>
      </c>
      <c r="S8" s="25">
        <v>537052.56000000006</v>
      </c>
    </row>
    <row r="9" spans="1:20" ht="41.25" customHeight="1">
      <c r="A9" s="81" t="s">
        <v>100</v>
      </c>
      <c r="B9" s="82" t="s">
        <v>87</v>
      </c>
      <c r="C9" s="25">
        <f>C6-C7</f>
        <v>3513052.0000000005</v>
      </c>
      <c r="D9" s="25">
        <f t="shared" ref="D9:S9" si="0">D6-D7</f>
        <v>5012149.4499999983</v>
      </c>
      <c r="E9" s="25">
        <f t="shared" si="0"/>
        <v>4980258.8599999994</v>
      </c>
      <c r="F9" s="25">
        <f t="shared" si="0"/>
        <v>4908850.1850000005</v>
      </c>
      <c r="G9" s="25">
        <f t="shared" si="0"/>
        <v>5453688.2749999994</v>
      </c>
      <c r="H9" s="25">
        <f t="shared" si="0"/>
        <v>4918985.2149999999</v>
      </c>
      <c r="I9" s="25">
        <f t="shared" si="0"/>
        <v>4637735.3500000006</v>
      </c>
      <c r="J9" s="25">
        <f t="shared" si="0"/>
        <v>6157507.5799999982</v>
      </c>
      <c r="K9" s="25">
        <f t="shared" si="0"/>
        <v>6165794.1399999987</v>
      </c>
      <c r="L9" s="25">
        <f t="shared" si="0"/>
        <v>5949724.7650000006</v>
      </c>
      <c r="M9" s="25">
        <f t="shared" si="0"/>
        <v>6184187.4449999984</v>
      </c>
      <c r="N9" s="25">
        <f t="shared" si="0"/>
        <v>6415509.5900000008</v>
      </c>
      <c r="O9" s="25">
        <f t="shared" si="0"/>
        <v>6253375.8200000003</v>
      </c>
      <c r="P9" s="25">
        <f t="shared" si="0"/>
        <v>7804805.7500000019</v>
      </c>
      <c r="Q9" s="25">
        <f t="shared" si="0"/>
        <v>8001660.5300000012</v>
      </c>
      <c r="R9" s="25">
        <f t="shared" si="0"/>
        <v>7000680.2300000004</v>
      </c>
      <c r="S9" s="25">
        <f t="shared" si="0"/>
        <v>7511770.1499999976</v>
      </c>
      <c r="T9" s="42" t="s">
        <v>220</v>
      </c>
    </row>
    <row r="10" spans="1:20"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97103.640221423513</v>
      </c>
      <c r="S10" s="25">
        <v>-9008.2222708983099</v>
      </c>
    </row>
    <row r="11" spans="1:20" ht="18.75" customHeight="1">
      <c r="A11" s="79">
        <v>3</v>
      </c>
      <c r="B11" s="82" t="s">
        <v>58</v>
      </c>
      <c r="C11" s="25">
        <v>0</v>
      </c>
      <c r="D11" s="25">
        <v>0</v>
      </c>
      <c r="E11" s="25">
        <v>0</v>
      </c>
      <c r="F11" s="25">
        <v>0</v>
      </c>
      <c r="G11" s="25">
        <v>0</v>
      </c>
      <c r="H11" s="25">
        <v>0</v>
      </c>
      <c r="I11" s="25">
        <v>0</v>
      </c>
      <c r="J11" s="25">
        <v>0</v>
      </c>
      <c r="K11" s="25">
        <v>0</v>
      </c>
      <c r="L11" s="25">
        <v>0</v>
      </c>
      <c r="M11" s="25">
        <v>0</v>
      </c>
      <c r="N11" s="25">
        <v>0</v>
      </c>
      <c r="O11" s="25">
        <v>0</v>
      </c>
      <c r="P11" s="25">
        <v>0</v>
      </c>
      <c r="Q11" s="25">
        <v>0</v>
      </c>
      <c r="R11" s="25">
        <v>474096.33999999997</v>
      </c>
      <c r="S11" s="25">
        <v>493928.80301937292</v>
      </c>
    </row>
    <row r="12" spans="1:20" ht="18.75" customHeight="1">
      <c r="A12" s="80" t="s">
        <v>3</v>
      </c>
      <c r="B12" s="87" t="s">
        <v>5</v>
      </c>
      <c r="C12" s="45"/>
      <c r="D12" s="45"/>
      <c r="E12" s="45"/>
      <c r="F12" s="45"/>
      <c r="G12" s="45"/>
      <c r="H12" s="45"/>
      <c r="I12" s="45"/>
      <c r="J12" s="45"/>
      <c r="K12" s="45"/>
      <c r="L12" s="45"/>
      <c r="M12" s="45"/>
      <c r="N12" s="45"/>
      <c r="O12" s="45"/>
      <c r="P12" s="45"/>
      <c r="Q12" s="45"/>
      <c r="R12" s="45"/>
      <c r="S12" s="45"/>
    </row>
    <row r="13" spans="1:20" ht="18.75" customHeight="1">
      <c r="A13" s="79">
        <v>1</v>
      </c>
      <c r="B13" s="82" t="s">
        <v>37</v>
      </c>
      <c r="C13" s="25">
        <v>777284.46</v>
      </c>
      <c r="D13" s="25">
        <v>847320.84000000008</v>
      </c>
      <c r="E13" s="25">
        <v>806071.81</v>
      </c>
      <c r="F13" s="25">
        <v>1008592.6099999999</v>
      </c>
      <c r="G13" s="25">
        <v>774187.71999999974</v>
      </c>
      <c r="H13" s="25">
        <v>758273.12000000011</v>
      </c>
      <c r="I13" s="25">
        <v>748817.22</v>
      </c>
      <c r="J13" s="25">
        <v>859133.9</v>
      </c>
      <c r="K13" s="25">
        <v>752033.67</v>
      </c>
      <c r="L13" s="25">
        <v>657686.5</v>
      </c>
      <c r="M13" s="25">
        <v>794699.7699999999</v>
      </c>
      <c r="N13" s="25">
        <v>987359.25</v>
      </c>
      <c r="O13" s="25">
        <v>491652.32</v>
      </c>
      <c r="P13" s="25">
        <v>563894.44999999995</v>
      </c>
      <c r="Q13" s="25">
        <v>738139.18892546277</v>
      </c>
      <c r="R13" s="25">
        <v>866698.30930736521</v>
      </c>
      <c r="S13" s="25">
        <v>881509.57888042892</v>
      </c>
    </row>
    <row r="14" spans="1:20"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20" ht="18.75" customHeight="1">
      <c r="A15" s="81" t="s">
        <v>89</v>
      </c>
      <c r="B15" s="82" t="s">
        <v>90</v>
      </c>
      <c r="C15" s="25">
        <v>451250</v>
      </c>
      <c r="D15" s="25">
        <v>319432</v>
      </c>
      <c r="E15" s="25">
        <v>333774.38</v>
      </c>
      <c r="F15" s="25">
        <v>360912.33999999997</v>
      </c>
      <c r="G15" s="25">
        <v>370599.14999999997</v>
      </c>
      <c r="H15" s="25">
        <v>312748.89999999997</v>
      </c>
      <c r="I15" s="25">
        <v>355470.97</v>
      </c>
      <c r="J15" s="25">
        <v>487567.42</v>
      </c>
      <c r="K15" s="25">
        <v>488427.19</v>
      </c>
      <c r="L15" s="25">
        <v>339123.41</v>
      </c>
      <c r="M15" s="25">
        <v>487260.63</v>
      </c>
      <c r="N15" s="25">
        <v>708940.17</v>
      </c>
      <c r="O15" s="25">
        <v>211467.13</v>
      </c>
      <c r="P15" s="25">
        <v>281833.09000000003</v>
      </c>
      <c r="Q15" s="25">
        <v>383118.84</v>
      </c>
      <c r="R15" s="25">
        <v>263972.01</v>
      </c>
      <c r="S15" s="25">
        <v>242095.14</v>
      </c>
    </row>
    <row r="16" spans="1:20"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51678</v>
      </c>
      <c r="D17" s="25">
        <v>60744.44</v>
      </c>
      <c r="E17" s="25">
        <v>77808.430000000008</v>
      </c>
      <c r="F17" s="25">
        <v>100983.08</v>
      </c>
      <c r="G17" s="25">
        <v>141820.35</v>
      </c>
      <c r="H17" s="25">
        <v>108121.73</v>
      </c>
      <c r="I17" s="25">
        <v>149136.03999999998</v>
      </c>
      <c r="J17" s="25">
        <v>160715.49000000002</v>
      </c>
      <c r="K17" s="25">
        <v>233554.28999999998</v>
      </c>
      <c r="L17" s="25">
        <v>624814.75</v>
      </c>
      <c r="M17" s="25">
        <v>768634.84000000008</v>
      </c>
      <c r="N17" s="25">
        <v>770425.16</v>
      </c>
      <c r="O17" s="25">
        <v>717170.16999999993</v>
      </c>
      <c r="P17" s="25">
        <v>741082.07000000007</v>
      </c>
      <c r="Q17" s="25">
        <v>733477.40999999992</v>
      </c>
      <c r="R17" s="25">
        <v>846878.06800000009</v>
      </c>
      <c r="S17" s="25">
        <v>827510.28999999992</v>
      </c>
    </row>
    <row r="18" spans="1:19" ht="18.75" customHeight="1">
      <c r="A18" s="83">
        <v>2</v>
      </c>
      <c r="B18" s="82" t="s">
        <v>38</v>
      </c>
      <c r="C18" s="25">
        <v>2309194.15</v>
      </c>
      <c r="D18" s="25">
        <v>3537162.02</v>
      </c>
      <c r="E18" s="25">
        <v>3468703.56</v>
      </c>
      <c r="F18" s="25">
        <v>3572945.11</v>
      </c>
      <c r="G18" s="25">
        <v>3661407.36</v>
      </c>
      <c r="H18" s="25">
        <v>3648905.74</v>
      </c>
      <c r="I18" s="25">
        <v>3622421.17</v>
      </c>
      <c r="J18" s="25">
        <v>4947466.8400000008</v>
      </c>
      <c r="K18" s="25">
        <v>4312196.91</v>
      </c>
      <c r="L18" s="25">
        <v>3697814.1499999994</v>
      </c>
      <c r="M18" s="25">
        <v>3757357.4</v>
      </c>
      <c r="N18" s="25">
        <v>4587278.5799999991</v>
      </c>
      <c r="O18" s="25">
        <v>4842451.5500000007</v>
      </c>
      <c r="P18" s="25">
        <v>5104875.0614463035</v>
      </c>
      <c r="Q18" s="25">
        <v>5140593.9467192711</v>
      </c>
      <c r="R18" s="25">
        <v>3899924.2504129643</v>
      </c>
      <c r="S18" s="25">
        <v>4782253.4712762041</v>
      </c>
    </row>
    <row r="19" spans="1:19" ht="18.75" customHeight="1">
      <c r="A19" s="81" t="s">
        <v>97</v>
      </c>
      <c r="B19" s="82" t="s">
        <v>39</v>
      </c>
      <c r="C19" s="25">
        <v>0</v>
      </c>
      <c r="D19" s="25">
        <v>1109000</v>
      </c>
      <c r="E19" s="25">
        <v>1070000</v>
      </c>
      <c r="F19" s="25">
        <v>1070000.01</v>
      </c>
      <c r="G19" s="25">
        <v>1021000</v>
      </c>
      <c r="H19" s="25">
        <v>1178000</v>
      </c>
      <c r="I19" s="25">
        <v>1178000</v>
      </c>
      <c r="J19" s="25">
        <v>1800000</v>
      </c>
      <c r="K19" s="25">
        <v>903000</v>
      </c>
      <c r="L19" s="25">
        <v>904706</v>
      </c>
      <c r="M19" s="25">
        <v>907000</v>
      </c>
      <c r="N19" s="25">
        <v>1086000</v>
      </c>
      <c r="O19" s="25">
        <v>1124000</v>
      </c>
      <c r="P19" s="25">
        <v>1285707</v>
      </c>
      <c r="Q19" s="25">
        <v>1357991</v>
      </c>
      <c r="R19" s="25">
        <v>0</v>
      </c>
      <c r="S19" s="25">
        <v>0</v>
      </c>
    </row>
    <row r="20" spans="1:19" ht="30">
      <c r="A20" s="81" t="s">
        <v>98</v>
      </c>
      <c r="B20" s="82" t="s">
        <v>79</v>
      </c>
      <c r="C20" s="25">
        <v>1046804.72</v>
      </c>
      <c r="D20" s="25">
        <v>1091023.5</v>
      </c>
      <c r="E20" s="25">
        <v>1131297.8</v>
      </c>
      <c r="F20" s="25">
        <v>1204498.3599999999</v>
      </c>
      <c r="G20" s="25">
        <v>1263692.6499999999</v>
      </c>
      <c r="H20" s="25">
        <v>1070550.44</v>
      </c>
      <c r="I20" s="25">
        <v>1162642.28</v>
      </c>
      <c r="J20" s="25">
        <v>1741957.13</v>
      </c>
      <c r="K20" s="25">
        <v>1518946.27</v>
      </c>
      <c r="L20" s="25">
        <v>1443556.3</v>
      </c>
      <c r="M20" s="25">
        <v>1544246.58</v>
      </c>
      <c r="N20" s="25">
        <v>2192170.94</v>
      </c>
      <c r="O20" s="25">
        <v>2492624.29</v>
      </c>
      <c r="P20" s="25">
        <v>2345707.9899999998</v>
      </c>
      <c r="Q20" s="25">
        <v>2332566.96</v>
      </c>
      <c r="R20" s="25">
        <v>2134482.5100000002</v>
      </c>
      <c r="S20" s="25">
        <v>2840043.85</v>
      </c>
    </row>
    <row r="21" spans="1:19" ht="18.75" customHeight="1">
      <c r="A21" s="79">
        <v>3</v>
      </c>
      <c r="B21" s="82" t="s">
        <v>40</v>
      </c>
      <c r="C21" s="25">
        <v>541258.02</v>
      </c>
      <c r="D21" s="25">
        <v>543899.2300000001</v>
      </c>
      <c r="E21" s="25">
        <v>839392.33</v>
      </c>
      <c r="F21" s="25">
        <v>548111.78500000015</v>
      </c>
      <c r="G21" s="25">
        <v>630418.18499999994</v>
      </c>
      <c r="H21" s="25">
        <v>547314.72</v>
      </c>
      <c r="I21" s="25">
        <v>559981.69000000006</v>
      </c>
      <c r="J21" s="25">
        <v>692619.51</v>
      </c>
      <c r="K21" s="25">
        <v>646354.30000000005</v>
      </c>
      <c r="L21" s="25">
        <v>704355.88499999989</v>
      </c>
      <c r="M21" s="25">
        <v>773246.22999999975</v>
      </c>
      <c r="N21" s="25">
        <v>1355845.5150000001</v>
      </c>
      <c r="O21" s="25">
        <v>974448.04499999993</v>
      </c>
      <c r="P21" s="25">
        <v>767860.24175018806</v>
      </c>
      <c r="Q21" s="25">
        <v>739425.94822780113</v>
      </c>
      <c r="R21" s="25">
        <v>727321.82561843679</v>
      </c>
      <c r="S21" s="25">
        <v>736742.91855913692</v>
      </c>
    </row>
    <row r="22" spans="1:19" ht="18.75" customHeight="1">
      <c r="A22" s="81" t="s">
        <v>99</v>
      </c>
      <c r="B22" s="82" t="s">
        <v>57</v>
      </c>
      <c r="C22" s="25">
        <v>531258.02</v>
      </c>
      <c r="D22" s="25">
        <v>533567.41</v>
      </c>
      <c r="E22" s="25">
        <v>516068.17</v>
      </c>
      <c r="F22" s="25">
        <v>517892.55</v>
      </c>
      <c r="G22" s="25">
        <v>545979</v>
      </c>
      <c r="H22" s="25">
        <v>511500.99</v>
      </c>
      <c r="I22" s="25">
        <v>505183.01</v>
      </c>
      <c r="J22" s="25">
        <v>618740.68000000005</v>
      </c>
      <c r="K22" s="25">
        <v>578072.68000000005</v>
      </c>
      <c r="L22" s="25">
        <v>608693.48</v>
      </c>
      <c r="M22" s="25">
        <v>571614.14999999991</v>
      </c>
      <c r="N22" s="25">
        <v>566752.18000000005</v>
      </c>
      <c r="O22" s="25">
        <v>587877.18000000005</v>
      </c>
      <c r="P22" s="25">
        <v>591741.64999999991</v>
      </c>
      <c r="Q22" s="25">
        <v>586294.43999999994</v>
      </c>
      <c r="R22" s="25">
        <v>552391.88</v>
      </c>
      <c r="S22" s="25">
        <v>543368.65</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616293.62</v>
      </c>
      <c r="D24" s="25">
        <v>0</v>
      </c>
      <c r="E24" s="25">
        <v>0</v>
      </c>
      <c r="F24" s="25">
        <v>0</v>
      </c>
      <c r="G24" s="25">
        <v>0</v>
      </c>
      <c r="H24" s="25">
        <v>0</v>
      </c>
      <c r="I24" s="25">
        <v>0</v>
      </c>
      <c r="J24" s="25">
        <v>0</v>
      </c>
      <c r="K24" s="25">
        <v>0</v>
      </c>
      <c r="L24" s="25">
        <v>0</v>
      </c>
      <c r="M24" s="25">
        <v>0</v>
      </c>
      <c r="N24" s="25">
        <v>0</v>
      </c>
      <c r="O24" s="25">
        <v>0</v>
      </c>
      <c r="P24" s="25">
        <v>0</v>
      </c>
      <c r="Q24" s="25">
        <v>0</v>
      </c>
      <c r="R24" s="25">
        <v>1151650.3500000001</v>
      </c>
      <c r="S24" s="25">
        <v>1160415.5800000003</v>
      </c>
    </row>
    <row r="25" spans="1:19" ht="18.75" customHeight="1">
      <c r="A25" s="79">
        <v>5</v>
      </c>
      <c r="B25" s="82" t="s">
        <v>42</v>
      </c>
      <c r="C25" s="25">
        <v>2721.61</v>
      </c>
      <c r="D25" s="25">
        <v>0</v>
      </c>
      <c r="E25" s="25">
        <v>0</v>
      </c>
      <c r="F25" s="25">
        <v>274.67</v>
      </c>
      <c r="G25" s="25">
        <v>2494.0700000000002</v>
      </c>
      <c r="H25" s="25">
        <v>3732.08</v>
      </c>
      <c r="I25" s="25">
        <v>1910.33</v>
      </c>
      <c r="J25" s="25">
        <v>470.35999999999996</v>
      </c>
      <c r="K25" s="25">
        <v>515.49</v>
      </c>
      <c r="L25" s="25">
        <v>166.59</v>
      </c>
      <c r="M25" s="25">
        <v>9972.23</v>
      </c>
      <c r="N25" s="25">
        <v>95.32</v>
      </c>
      <c r="O25" s="25">
        <v>1.625</v>
      </c>
      <c r="P25" s="25">
        <v>0</v>
      </c>
      <c r="Q25" s="25">
        <v>41.883237312617901</v>
      </c>
      <c r="R25" s="25">
        <v>6260.203221391258</v>
      </c>
      <c r="S25" s="25">
        <v>38.577124762611994</v>
      </c>
    </row>
    <row r="26" spans="1:19" ht="18.75" customHeight="1">
      <c r="A26" s="79">
        <v>6</v>
      </c>
      <c r="B26" s="82" t="s">
        <v>43</v>
      </c>
      <c r="C26" s="25">
        <v>301948.87</v>
      </c>
      <c r="D26" s="25">
        <v>0</v>
      </c>
      <c r="E26" s="25">
        <v>0</v>
      </c>
      <c r="F26" s="25">
        <v>0</v>
      </c>
      <c r="G26" s="25">
        <v>5038.4650000000001</v>
      </c>
      <c r="H26" s="25">
        <v>1</v>
      </c>
      <c r="I26" s="25">
        <v>1</v>
      </c>
      <c r="J26" s="25">
        <v>1.5</v>
      </c>
      <c r="K26" s="25">
        <v>0</v>
      </c>
      <c r="L26" s="25">
        <v>10.5</v>
      </c>
      <c r="M26" s="25">
        <v>179</v>
      </c>
      <c r="N26" s="25">
        <v>196</v>
      </c>
      <c r="O26" s="25">
        <v>149</v>
      </c>
      <c r="P26" s="25">
        <v>123.65</v>
      </c>
      <c r="Q26" s="25">
        <v>104</v>
      </c>
      <c r="R26" s="25">
        <v>99</v>
      </c>
      <c r="S26" s="25">
        <v>11735.91</v>
      </c>
    </row>
    <row r="27" spans="1:19" ht="18.75" customHeight="1">
      <c r="A27" s="79">
        <v>7</v>
      </c>
      <c r="B27" s="82" t="s">
        <v>60</v>
      </c>
      <c r="C27" s="25">
        <v>324764.21999999997</v>
      </c>
      <c r="D27" s="25">
        <v>321477.31</v>
      </c>
      <c r="E27" s="25">
        <v>220999.65</v>
      </c>
      <c r="F27" s="25">
        <v>308004.36</v>
      </c>
      <c r="G27" s="25">
        <v>23802.655000000002</v>
      </c>
      <c r="H27" s="25">
        <v>92501.94</v>
      </c>
      <c r="I27" s="25">
        <v>206538.15000000002</v>
      </c>
      <c r="J27" s="25">
        <v>10927.32</v>
      </c>
      <c r="K27" s="25">
        <v>36489.43</v>
      </c>
      <c r="L27" s="25">
        <v>49894.59</v>
      </c>
      <c r="M27" s="25">
        <v>71591.94</v>
      </c>
      <c r="N27" s="25">
        <v>756642.34</v>
      </c>
      <c r="O27" s="25">
        <v>227447.86499999999</v>
      </c>
      <c r="P27" s="25">
        <v>111262.00429985271</v>
      </c>
      <c r="Q27" s="25">
        <v>198240.69541801311</v>
      </c>
      <c r="R27" s="25">
        <v>118527.42975012335</v>
      </c>
      <c r="S27" s="25">
        <v>80923.998266588605</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f>SUM(C32:C36)</f>
        <v>2453706.9</v>
      </c>
      <c r="D31" s="25">
        <f t="shared" ref="D31:S31" si="1">SUM(D32:D36)</f>
        <v>0</v>
      </c>
      <c r="E31" s="25">
        <f t="shared" si="1"/>
        <v>0</v>
      </c>
      <c r="F31" s="25">
        <f>SUM(F32:F36)</f>
        <v>12500</v>
      </c>
      <c r="G31" s="25">
        <f t="shared" si="1"/>
        <v>12522</v>
      </c>
      <c r="H31" s="25">
        <f t="shared" si="1"/>
        <v>12522</v>
      </c>
      <c r="I31" s="25">
        <f t="shared" si="1"/>
        <v>12522</v>
      </c>
      <c r="J31" s="25">
        <f t="shared" si="1"/>
        <v>12522</v>
      </c>
      <c r="K31" s="25">
        <f t="shared" si="1"/>
        <v>12522</v>
      </c>
      <c r="L31" s="25">
        <f t="shared" si="1"/>
        <v>12522</v>
      </c>
      <c r="M31" s="25">
        <f t="shared" si="1"/>
        <v>12522</v>
      </c>
      <c r="N31" s="25">
        <f t="shared" si="1"/>
        <v>12522</v>
      </c>
      <c r="O31" s="25">
        <f t="shared" si="1"/>
        <v>12522</v>
      </c>
      <c r="P31" s="25">
        <f t="shared" si="1"/>
        <v>12522</v>
      </c>
      <c r="Q31" s="25">
        <f t="shared" si="1"/>
        <v>12522</v>
      </c>
      <c r="R31" s="25">
        <f t="shared" si="1"/>
        <v>15370833.15</v>
      </c>
      <c r="S31" s="25">
        <f t="shared" si="1"/>
        <v>15370833.15</v>
      </c>
    </row>
    <row r="32" spans="1:19" ht="18.75" customHeight="1">
      <c r="A32" s="58" t="s">
        <v>75</v>
      </c>
      <c r="B32" s="90" t="s">
        <v>168</v>
      </c>
      <c r="C32" s="25">
        <v>1927000</v>
      </c>
      <c r="D32" s="25">
        <v>12500</v>
      </c>
      <c r="E32" s="25">
        <v>12500</v>
      </c>
      <c r="F32" s="25">
        <v>12500</v>
      </c>
      <c r="G32" s="25">
        <v>12500</v>
      </c>
      <c r="H32" s="25">
        <v>12500</v>
      </c>
      <c r="I32" s="25">
        <v>12500</v>
      </c>
      <c r="J32" s="25">
        <v>12500</v>
      </c>
      <c r="K32" s="25">
        <v>12500</v>
      </c>
      <c r="L32" s="25">
        <v>12500</v>
      </c>
      <c r="M32" s="25">
        <v>12500</v>
      </c>
      <c r="N32" s="25">
        <v>12500</v>
      </c>
      <c r="O32" s="25">
        <v>12500</v>
      </c>
      <c r="P32" s="25">
        <v>12500</v>
      </c>
      <c r="Q32" s="25">
        <v>12500</v>
      </c>
      <c r="R32" s="25">
        <v>25000</v>
      </c>
      <c r="S32" s="25">
        <v>25000</v>
      </c>
    </row>
    <row r="33" spans="1:19" ht="18.75" customHeight="1">
      <c r="A33" s="58" t="s">
        <v>89</v>
      </c>
      <c r="B33" s="90" t="s">
        <v>169</v>
      </c>
      <c r="C33" s="25">
        <v>1059.3699999999999</v>
      </c>
      <c r="D33" s="25">
        <v>0</v>
      </c>
      <c r="E33" s="25">
        <v>0</v>
      </c>
      <c r="F33" s="25">
        <v>0</v>
      </c>
      <c r="G33" s="25">
        <v>0</v>
      </c>
      <c r="H33" s="25">
        <v>0</v>
      </c>
      <c r="I33" s="25">
        <v>0</v>
      </c>
      <c r="J33" s="25">
        <v>0</v>
      </c>
      <c r="K33" s="25">
        <v>0</v>
      </c>
      <c r="L33" s="25">
        <v>0</v>
      </c>
      <c r="M33" s="25">
        <v>0</v>
      </c>
      <c r="N33" s="25">
        <v>0</v>
      </c>
      <c r="O33" s="25">
        <v>0</v>
      </c>
      <c r="P33" s="25">
        <v>0</v>
      </c>
      <c r="Q33" s="25">
        <v>0</v>
      </c>
      <c r="R33" s="25">
        <v>15345811.15</v>
      </c>
      <c r="S33" s="25">
        <v>15345811.15</v>
      </c>
    </row>
    <row r="34" spans="1:19" ht="18.75" customHeight="1">
      <c r="A34" s="58" t="s">
        <v>100</v>
      </c>
      <c r="B34" s="90" t="s">
        <v>170</v>
      </c>
      <c r="C34" s="25">
        <v>0</v>
      </c>
      <c r="D34" s="25">
        <v>0</v>
      </c>
      <c r="E34" s="25">
        <v>0</v>
      </c>
      <c r="F34" s="25">
        <v>0</v>
      </c>
      <c r="G34" s="25">
        <v>22</v>
      </c>
      <c r="H34" s="25">
        <v>22</v>
      </c>
      <c r="I34" s="25">
        <v>22</v>
      </c>
      <c r="J34" s="25">
        <v>22</v>
      </c>
      <c r="K34" s="25">
        <v>22</v>
      </c>
      <c r="L34" s="25">
        <v>22</v>
      </c>
      <c r="M34" s="25">
        <v>22</v>
      </c>
      <c r="N34" s="25">
        <v>22</v>
      </c>
      <c r="O34" s="25">
        <v>22</v>
      </c>
      <c r="P34" s="25">
        <v>22</v>
      </c>
      <c r="Q34" s="25">
        <v>22</v>
      </c>
      <c r="R34" s="25">
        <v>22</v>
      </c>
      <c r="S34" s="25">
        <v>22</v>
      </c>
    </row>
    <row r="35" spans="1:19" ht="18.75" customHeight="1">
      <c r="A35" s="58" t="s">
        <v>101</v>
      </c>
      <c r="B35" s="90" t="s">
        <v>171</v>
      </c>
      <c r="C35" s="25">
        <v>-10563.12</v>
      </c>
      <c r="D35" s="25">
        <v>330690.36</v>
      </c>
      <c r="E35" s="25">
        <v>239580.71</v>
      </c>
      <c r="F35" s="25">
        <v>239580.71</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536210.65</v>
      </c>
      <c r="D36" s="25">
        <v>-343190.36</v>
      </c>
      <c r="E36" s="25">
        <v>-252080.71</v>
      </c>
      <c r="F36" s="25">
        <v>-239580.71</v>
      </c>
      <c r="G36" s="25">
        <v>0</v>
      </c>
      <c r="H36" s="25">
        <v>0</v>
      </c>
      <c r="I36" s="25">
        <v>0</v>
      </c>
      <c r="J36" s="25">
        <v>0</v>
      </c>
      <c r="K36" s="25">
        <v>0</v>
      </c>
      <c r="L36" s="25">
        <v>0</v>
      </c>
      <c r="M36" s="25">
        <v>0</v>
      </c>
      <c r="N36" s="25">
        <v>0</v>
      </c>
      <c r="O36" s="25">
        <v>0</v>
      </c>
      <c r="P36" s="25">
        <v>0</v>
      </c>
      <c r="Q36" s="25">
        <v>0</v>
      </c>
      <c r="R36" s="25">
        <v>0</v>
      </c>
      <c r="S36" s="25">
        <v>0</v>
      </c>
    </row>
    <row r="37" spans="1:19" ht="18.75" customHeight="1">
      <c r="A37" s="46">
        <v>2</v>
      </c>
      <c r="B37" s="90" t="s">
        <v>173</v>
      </c>
      <c r="C37" s="25">
        <v>71147.649999999994</v>
      </c>
      <c r="D37" s="25">
        <v>24358.78</v>
      </c>
      <c r="E37" s="25">
        <v>239402.37</v>
      </c>
      <c r="F37" s="25">
        <v>133625.51</v>
      </c>
      <c r="G37" s="25">
        <v>499434.67642253888</v>
      </c>
      <c r="H37" s="25">
        <v>221743.5</v>
      </c>
      <c r="I37" s="25">
        <v>20810.5</v>
      </c>
      <c r="J37" s="25">
        <v>6936.5</v>
      </c>
      <c r="K37" s="25">
        <v>64613.38</v>
      </c>
      <c r="L37" s="25">
        <v>167475.29</v>
      </c>
      <c r="M37" s="25">
        <v>126006.34</v>
      </c>
      <c r="N37" s="25">
        <v>40552</v>
      </c>
      <c r="O37" s="25">
        <v>68466.55</v>
      </c>
      <c r="P37" s="25">
        <v>42818.66</v>
      </c>
      <c r="Q37" s="25">
        <v>187893.6</v>
      </c>
      <c r="R37" s="25">
        <v>973216.31</v>
      </c>
      <c r="S37" s="25">
        <v>1884702.11</v>
      </c>
    </row>
    <row r="38" spans="1:19" ht="18.75" customHeight="1">
      <c r="A38" s="46">
        <v>3</v>
      </c>
      <c r="B38" s="90" t="s">
        <v>174</v>
      </c>
      <c r="C38" s="25">
        <v>4103621.05</v>
      </c>
      <c r="D38" s="25">
        <v>499707.43</v>
      </c>
      <c r="E38" s="25">
        <v>195633.27</v>
      </c>
      <c r="F38" s="25">
        <v>400392.07</v>
      </c>
      <c r="G38" s="25">
        <v>321082.96000000002</v>
      </c>
      <c r="H38" s="25">
        <v>736648.09</v>
      </c>
      <c r="I38" s="25">
        <v>1283922.97</v>
      </c>
      <c r="J38" s="25">
        <v>1587384.35</v>
      </c>
      <c r="K38" s="25">
        <v>752486.14</v>
      </c>
      <c r="L38" s="25">
        <v>461886.71</v>
      </c>
      <c r="M38" s="25">
        <v>351786.52</v>
      </c>
      <c r="N38" s="25">
        <v>1782251.14</v>
      </c>
      <c r="O38" s="25">
        <v>1031943.21</v>
      </c>
      <c r="P38" s="25">
        <v>963327.1</v>
      </c>
      <c r="Q38" s="25">
        <v>1108591</v>
      </c>
      <c r="R38" s="25">
        <v>4054075.52</v>
      </c>
      <c r="S38" s="25">
        <v>5397956.7000000002</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0</v>
      </c>
      <c r="D42" s="47">
        <v>0</v>
      </c>
      <c r="E42" s="47">
        <v>0</v>
      </c>
      <c r="F42" s="47">
        <v>0</v>
      </c>
      <c r="G42" s="47">
        <v>0</v>
      </c>
      <c r="H42" s="47">
        <v>0</v>
      </c>
      <c r="I42" s="47">
        <v>0</v>
      </c>
      <c r="J42" s="47">
        <v>0</v>
      </c>
      <c r="K42" s="47">
        <v>0</v>
      </c>
      <c r="L42" s="47">
        <v>0</v>
      </c>
      <c r="M42" s="47">
        <v>0</v>
      </c>
      <c r="N42" s="47">
        <v>0</v>
      </c>
      <c r="O42" s="47">
        <v>0</v>
      </c>
      <c r="P42" s="47">
        <v>0</v>
      </c>
      <c r="Q42" s="47">
        <v>0</v>
      </c>
      <c r="R42" s="47">
        <v>0</v>
      </c>
      <c r="S42" s="47">
        <v>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413792.57</v>
      </c>
      <c r="D45" s="47">
        <v>555006.68999999994</v>
      </c>
      <c r="E45" s="47">
        <v>885637.63</v>
      </c>
      <c r="F45" s="47">
        <v>911300.32</v>
      </c>
      <c r="G45" s="47">
        <v>920148.54</v>
      </c>
      <c r="H45" s="47">
        <v>1321373.8999999999</v>
      </c>
      <c r="I45" s="47">
        <v>1258117.03</v>
      </c>
      <c r="J45" s="47">
        <v>2615768.7000000002</v>
      </c>
      <c r="K45" s="47">
        <v>3171499.5300000003</v>
      </c>
      <c r="L45" s="47">
        <v>3185785.91</v>
      </c>
      <c r="M45" s="47">
        <v>3069495.87</v>
      </c>
      <c r="N45" s="47">
        <v>3126113.34</v>
      </c>
      <c r="O45" s="47">
        <v>3392964.47</v>
      </c>
      <c r="P45" s="47">
        <v>3499201.41</v>
      </c>
      <c r="Q45" s="47">
        <v>3770551.47</v>
      </c>
      <c r="R45" s="47">
        <v>2375928.79</v>
      </c>
      <c r="S45" s="47">
        <v>1473765.45</v>
      </c>
    </row>
    <row r="46" spans="1:19" ht="39.950000000000003" customHeight="1">
      <c r="A46" s="95" t="s">
        <v>89</v>
      </c>
      <c r="B46" s="94" t="s">
        <v>188</v>
      </c>
      <c r="C46" s="47">
        <v>409812.05</v>
      </c>
      <c r="D46" s="47">
        <v>546356.39</v>
      </c>
      <c r="E46" s="47">
        <v>786104.44</v>
      </c>
      <c r="F46" s="47">
        <v>777130.62</v>
      </c>
      <c r="G46" s="47">
        <v>863195.71</v>
      </c>
      <c r="H46" s="47">
        <v>1271136.71</v>
      </c>
      <c r="I46" s="47">
        <v>1210604.98</v>
      </c>
      <c r="J46" s="47">
        <v>2537189.2999999998</v>
      </c>
      <c r="K46" s="47">
        <v>3051307.31</v>
      </c>
      <c r="L46" s="47">
        <v>3059539.03</v>
      </c>
      <c r="M46" s="47">
        <v>3017356.38</v>
      </c>
      <c r="N46" s="47">
        <v>2962324.88</v>
      </c>
      <c r="O46" s="47">
        <v>3322214.32</v>
      </c>
      <c r="P46" s="47">
        <v>3441698.05</v>
      </c>
      <c r="Q46" s="47">
        <v>3770624.73</v>
      </c>
      <c r="R46" s="47">
        <v>2350831.7799999998</v>
      </c>
      <c r="S46" s="47">
        <v>1443765.45</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row>
    <row r="50" spans="1:19" ht="39.950000000000003" customHeight="1">
      <c r="A50" s="99" t="s">
        <v>97</v>
      </c>
      <c r="B50" s="98" t="s">
        <v>179</v>
      </c>
      <c r="C50" s="47">
        <v>0</v>
      </c>
      <c r="D50" s="47">
        <v>0</v>
      </c>
      <c r="E50" s="47">
        <v>0</v>
      </c>
      <c r="F50" s="47">
        <v>0</v>
      </c>
      <c r="G50" s="47">
        <v>0</v>
      </c>
      <c r="H50" s="47">
        <v>0</v>
      </c>
      <c r="I50" s="47">
        <v>1334.51</v>
      </c>
      <c r="J50" s="47">
        <v>184887.77</v>
      </c>
      <c r="K50" s="47">
        <v>193180.14</v>
      </c>
      <c r="L50" s="47">
        <v>187680.36</v>
      </c>
      <c r="M50" s="47">
        <v>293559.5</v>
      </c>
      <c r="N50" s="47">
        <v>301909.63</v>
      </c>
      <c r="O50" s="47">
        <v>288430.34000000003</v>
      </c>
      <c r="P50" s="47">
        <v>239510.11000000002</v>
      </c>
      <c r="Q50" s="47">
        <v>262703.17</v>
      </c>
      <c r="R50" s="47">
        <v>308370.52</v>
      </c>
      <c r="S50" s="47">
        <v>307291.82</v>
      </c>
    </row>
    <row r="51" spans="1:19" ht="39.950000000000003" customHeight="1">
      <c r="A51" s="99" t="s">
        <v>98</v>
      </c>
      <c r="B51" s="98" t="s">
        <v>178</v>
      </c>
      <c r="C51" s="47">
        <v>0</v>
      </c>
      <c r="D51" s="47">
        <v>0</v>
      </c>
      <c r="E51" s="47">
        <v>0</v>
      </c>
      <c r="F51" s="47">
        <v>0</v>
      </c>
      <c r="G51" s="47">
        <v>0</v>
      </c>
      <c r="H51" s="47">
        <v>0</v>
      </c>
      <c r="I51" s="47">
        <v>96132.479999999996</v>
      </c>
      <c r="J51" s="47">
        <v>206066.88</v>
      </c>
      <c r="K51" s="47">
        <v>186971.96</v>
      </c>
      <c r="L51" s="47">
        <v>193094.16</v>
      </c>
      <c r="M51" s="47">
        <v>303504.96999999997</v>
      </c>
      <c r="N51" s="47">
        <v>311104.06</v>
      </c>
      <c r="O51" s="47">
        <v>272671.65999999997</v>
      </c>
      <c r="P51" s="47">
        <v>253599.99</v>
      </c>
      <c r="Q51" s="47">
        <v>288722.03999999992</v>
      </c>
      <c r="R51" s="47">
        <v>339540.02</v>
      </c>
      <c r="S51" s="47">
        <v>334960.09000000003</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324764.21999999997</v>
      </c>
      <c r="D54" s="107">
        <v>321459.31</v>
      </c>
      <c r="E54" s="107">
        <v>204010.55</v>
      </c>
      <c r="F54" s="47">
        <v>142297.14000000001</v>
      </c>
      <c r="G54" s="47">
        <v>3778.4362000000001</v>
      </c>
      <c r="H54" s="47">
        <v>4687.6073999999999</v>
      </c>
      <c r="I54" s="47">
        <v>4713.3107</v>
      </c>
      <c r="J54" s="47">
        <v>4580.0419000000002</v>
      </c>
      <c r="K54" s="47">
        <v>4483.6162000000004</v>
      </c>
      <c r="L54" s="47">
        <v>4764.7173000000003</v>
      </c>
      <c r="M54" s="47">
        <v>289677.59999999998</v>
      </c>
      <c r="N54" s="47">
        <v>300772.21999999997</v>
      </c>
      <c r="O54" s="47">
        <v>29157.21</v>
      </c>
      <c r="P54" s="47">
        <v>678298.29</v>
      </c>
      <c r="Q54" s="47">
        <v>601523.64</v>
      </c>
      <c r="R54" s="47">
        <v>721019.93</v>
      </c>
      <c r="S54" s="47">
        <v>722267.03</v>
      </c>
    </row>
    <row r="55" spans="1:19" ht="39.950000000000003" customHeight="1">
      <c r="A55" s="97" t="s">
        <v>103</v>
      </c>
      <c r="B55" s="96" t="s">
        <v>192</v>
      </c>
      <c r="C55" s="47">
        <v>324764.21999999997</v>
      </c>
      <c r="D55" s="107">
        <v>321459.31</v>
      </c>
      <c r="E55" s="107">
        <v>204010.55</v>
      </c>
      <c r="F55" s="47">
        <v>142297.14000000001</v>
      </c>
      <c r="G55" s="47">
        <v>3778.4362000000001</v>
      </c>
      <c r="H55" s="47">
        <v>4687.6073999999999</v>
      </c>
      <c r="I55" s="47">
        <v>4713.3107</v>
      </c>
      <c r="J55" s="47">
        <v>4580.0419000000002</v>
      </c>
      <c r="K55" s="47">
        <v>4483.6162000000004</v>
      </c>
      <c r="L55" s="47">
        <v>4764.7173000000003</v>
      </c>
      <c r="M55" s="47">
        <v>289677.59999999998</v>
      </c>
      <c r="N55" s="47">
        <v>300772.21999999997</v>
      </c>
      <c r="O55" s="47">
        <v>27798.59</v>
      </c>
      <c r="P55" s="47">
        <v>678298.29</v>
      </c>
      <c r="Q55" s="47">
        <v>601149.68000000005</v>
      </c>
      <c r="R55" s="47">
        <v>721019.93</v>
      </c>
      <c r="S55" s="47">
        <v>722267.03</v>
      </c>
    </row>
    <row r="56" spans="1:19" ht="39.950000000000003" customHeight="1">
      <c r="A56" s="97" t="s">
        <v>145</v>
      </c>
      <c r="B56" s="96" t="s">
        <v>180</v>
      </c>
      <c r="C56" s="47">
        <f>13940.39*11+14327.29</f>
        <v>167671.57999999999</v>
      </c>
      <c r="D56" s="47">
        <v>149978.40000000002</v>
      </c>
      <c r="E56" s="47">
        <v>116522.40000000001</v>
      </c>
      <c r="F56" s="47">
        <v>133172.88</v>
      </c>
      <c r="G56" s="47">
        <v>86374.319999999992</v>
      </c>
      <c r="H56" s="47">
        <v>30294.959999999999</v>
      </c>
      <c r="I56" s="47">
        <v>56329.919999999998</v>
      </c>
      <c r="J56" s="47">
        <v>90713.4</v>
      </c>
      <c r="K56" s="47">
        <v>122743.67999999999</v>
      </c>
      <c r="L56" s="47">
        <v>156976.91</v>
      </c>
      <c r="M56" s="47">
        <v>351270.02</v>
      </c>
      <c r="N56" s="47">
        <v>359204.0199999999</v>
      </c>
      <c r="O56" s="47">
        <v>378810</v>
      </c>
      <c r="P56" s="47">
        <v>320599.95</v>
      </c>
      <c r="Q56" s="47">
        <v>248373.97</v>
      </c>
      <c r="R56" s="47">
        <v>279146.04999999987</v>
      </c>
      <c r="S56" s="47">
        <v>396522.03</v>
      </c>
    </row>
    <row r="57" spans="1:19" ht="39.950000000000003" customHeight="1">
      <c r="A57" s="97" t="s">
        <v>146</v>
      </c>
      <c r="B57" s="96" t="s">
        <v>181</v>
      </c>
      <c r="C57" s="47">
        <v>176190.02</v>
      </c>
      <c r="D57" s="47">
        <v>144818.82999999999</v>
      </c>
      <c r="E57" s="47">
        <v>113904.36</v>
      </c>
      <c r="F57" s="47">
        <v>124116.32</v>
      </c>
      <c r="G57" s="47">
        <v>87465.310000000012</v>
      </c>
      <c r="H57" s="47">
        <v>33819.61</v>
      </c>
      <c r="I57" s="47">
        <v>30256.06</v>
      </c>
      <c r="J57" s="47">
        <v>90719.29</v>
      </c>
      <c r="K57" s="47">
        <v>115955.78</v>
      </c>
      <c r="L57" s="47">
        <v>152387.42000000001</v>
      </c>
      <c r="M57" s="47">
        <v>338541.24</v>
      </c>
      <c r="N57" s="47">
        <v>364691.55</v>
      </c>
      <c r="O57" s="47">
        <v>320359.82</v>
      </c>
      <c r="P57" s="47">
        <v>306052</v>
      </c>
      <c r="Q57" s="47">
        <v>252613.4</v>
      </c>
      <c r="R57" s="47">
        <v>281917.13</v>
      </c>
      <c r="S57" s="47">
        <v>445255.95</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215896.56</v>
      </c>
      <c r="K60" s="47">
        <v>207976.9</v>
      </c>
      <c r="L60" s="47">
        <v>-22381.919999999998</v>
      </c>
      <c r="M60" s="47">
        <v>39264.959999999999</v>
      </c>
      <c r="N60" s="47">
        <v>-8304</v>
      </c>
      <c r="O60" s="47">
        <v>44706.01</v>
      </c>
      <c r="P60" s="47">
        <v>476319.99</v>
      </c>
      <c r="Q60" s="47">
        <v>457184.04999999987</v>
      </c>
      <c r="R60" s="47">
        <v>434105.05</v>
      </c>
      <c r="S60" s="47">
        <v>439530.99</v>
      </c>
    </row>
    <row r="61" spans="1:19" ht="39.950000000000003" customHeight="1">
      <c r="A61" s="100" t="s">
        <v>152</v>
      </c>
      <c r="B61" s="101" t="s">
        <v>185</v>
      </c>
      <c r="C61" s="47">
        <v>0</v>
      </c>
      <c r="D61" s="47">
        <v>0</v>
      </c>
      <c r="E61" s="47">
        <v>0</v>
      </c>
      <c r="F61" s="47">
        <v>0</v>
      </c>
      <c r="G61" s="47">
        <v>0</v>
      </c>
      <c r="H61" s="47">
        <v>0</v>
      </c>
      <c r="I61" s="47">
        <v>0</v>
      </c>
      <c r="J61" s="47">
        <v>193916.47999999998</v>
      </c>
      <c r="K61" s="47">
        <v>200343.46000000002</v>
      </c>
      <c r="L61" s="47">
        <v>-6286.8000000000011</v>
      </c>
      <c r="M61" s="47">
        <v>36411.93</v>
      </c>
      <c r="N61" s="47">
        <v>-3157.76</v>
      </c>
      <c r="O61" s="47">
        <v>41167.75</v>
      </c>
      <c r="P61" s="47">
        <v>424338.13</v>
      </c>
      <c r="Q61" s="47">
        <v>434648.44000000006</v>
      </c>
      <c r="R61" s="47">
        <v>393736.13999999996</v>
      </c>
      <c r="S61" s="47">
        <v>406120.43</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9861.1200000000008</v>
      </c>
      <c r="L64" s="47">
        <v>6504</v>
      </c>
      <c r="M64" s="47">
        <v>0</v>
      </c>
      <c r="N64" s="47">
        <v>6588</v>
      </c>
      <c r="O64" s="47">
        <v>12078</v>
      </c>
      <c r="P64" s="47">
        <v>5724.96</v>
      </c>
      <c r="Q64" s="47">
        <v>7692.96</v>
      </c>
      <c r="R64" s="47">
        <v>9891</v>
      </c>
      <c r="S64" s="47">
        <v>3147</v>
      </c>
    </row>
    <row r="65" spans="1:19" ht="39.950000000000003" customHeight="1">
      <c r="A65" s="102" t="s">
        <v>156</v>
      </c>
      <c r="B65" s="103" t="s">
        <v>184</v>
      </c>
      <c r="C65" s="47">
        <v>0</v>
      </c>
      <c r="D65" s="47">
        <v>0</v>
      </c>
      <c r="E65" s="47">
        <v>0</v>
      </c>
      <c r="F65" s="47">
        <v>0</v>
      </c>
      <c r="G65" s="47">
        <v>0</v>
      </c>
      <c r="H65" s="47">
        <v>0</v>
      </c>
      <c r="I65" s="47">
        <v>0</v>
      </c>
      <c r="J65" s="47">
        <v>0</v>
      </c>
      <c r="K65" s="47">
        <v>9317.6200000000008</v>
      </c>
      <c r="L65" s="47">
        <v>6653.18</v>
      </c>
      <c r="M65" s="47">
        <v>318.70999999999998</v>
      </c>
      <c r="N65" s="47">
        <v>6310.3</v>
      </c>
      <c r="O65" s="47">
        <v>11670.9</v>
      </c>
      <c r="P65" s="47">
        <v>5681.1100000000006</v>
      </c>
      <c r="Q65" s="47">
        <v>7189.55</v>
      </c>
      <c r="R65" s="47">
        <v>8848.6099999999988</v>
      </c>
      <c r="S65" s="47">
        <v>3306.69</v>
      </c>
    </row>
    <row r="67" spans="1:19">
      <c r="C67" s="106"/>
      <c r="D67" s="106"/>
      <c r="E67" s="106"/>
      <c r="F67" s="106"/>
      <c r="G67" s="106"/>
      <c r="H67" s="106"/>
      <c r="I67" s="106"/>
      <c r="J67" s="106"/>
      <c r="K67" s="106"/>
      <c r="L67" s="106"/>
      <c r="M67" s="106"/>
      <c r="N67" s="106"/>
      <c r="O67" s="106"/>
      <c r="P67" s="106"/>
      <c r="Q67" s="106"/>
      <c r="R67" s="106"/>
      <c r="S67" s="106"/>
    </row>
    <row r="68" spans="1:19">
      <c r="C68" s="106"/>
      <c r="D68" s="106"/>
      <c r="E68" s="106"/>
      <c r="F68" s="106"/>
      <c r="G68" s="106"/>
      <c r="H68" s="106"/>
      <c r="I68" s="106"/>
      <c r="J68" s="106"/>
      <c r="K68" s="106"/>
      <c r="L68" s="106"/>
      <c r="M68" s="106"/>
      <c r="N68" s="106"/>
      <c r="O68" s="106"/>
      <c r="P68" s="106"/>
      <c r="Q68" s="106"/>
      <c r="R68" s="106"/>
      <c r="S68" s="106"/>
    </row>
    <row r="69" spans="1:19">
      <c r="C69" s="106"/>
      <c r="D69" s="106"/>
      <c r="E69" s="106"/>
      <c r="F69" s="106"/>
      <c r="G69" s="106"/>
      <c r="H69" s="106"/>
      <c r="I69" s="106"/>
      <c r="J69" s="106"/>
      <c r="K69" s="106"/>
      <c r="L69" s="106"/>
      <c r="M69" s="106"/>
      <c r="N69" s="106"/>
      <c r="O69" s="106"/>
      <c r="P69" s="106"/>
      <c r="Q69" s="106"/>
      <c r="R69" s="106"/>
      <c r="S69" s="106"/>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R16" sqref="R16"/>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104">
        <v>41257.49</v>
      </c>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104">
        <v>21993.26</v>
      </c>
      <c r="S5" s="104">
        <v>57357.24</v>
      </c>
    </row>
    <row r="6" spans="1:19">
      <c r="B6" s="5">
        <v>2019</v>
      </c>
      <c r="C6" s="33"/>
      <c r="D6" s="33"/>
      <c r="E6" s="33"/>
      <c r="F6" s="33"/>
      <c r="G6" s="33"/>
      <c r="H6" s="33"/>
      <c r="I6" s="33"/>
      <c r="J6" s="33"/>
      <c r="K6" s="33"/>
      <c r="L6" s="33"/>
      <c r="M6" s="33"/>
      <c r="N6" s="33"/>
      <c r="O6" s="33"/>
      <c r="P6" s="34"/>
      <c r="Q6" s="34"/>
      <c r="R6" s="104">
        <v>497.41</v>
      </c>
      <c r="S6" s="104">
        <v>497.41</v>
      </c>
    </row>
    <row r="7" spans="1:19">
      <c r="B7" s="5">
        <v>2018</v>
      </c>
      <c r="C7" s="33"/>
      <c r="D7" s="33"/>
      <c r="E7" s="33"/>
      <c r="F7" s="33"/>
      <c r="G7" s="33"/>
      <c r="H7" s="33"/>
      <c r="I7" s="33"/>
      <c r="J7" s="33"/>
      <c r="K7" s="33"/>
      <c r="L7" s="33"/>
      <c r="M7" s="33"/>
      <c r="N7" s="33"/>
      <c r="O7" s="34"/>
      <c r="P7" s="34"/>
      <c r="Q7" s="34"/>
      <c r="R7" s="104">
        <v>4789.76</v>
      </c>
      <c r="S7" s="104">
        <v>4789.76</v>
      </c>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104">
        <v>14555.5</v>
      </c>
      <c r="S16" s="104">
        <v>14555.5</v>
      </c>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v>124724.91</v>
      </c>
      <c r="D30" s="34"/>
      <c r="E30" s="34"/>
      <c r="F30" s="34"/>
      <c r="G30" s="34"/>
      <c r="H30" s="34"/>
      <c r="I30" s="34"/>
      <c r="J30" s="34"/>
      <c r="K30" s="34"/>
      <c r="L30" s="34"/>
      <c r="M30" s="34"/>
      <c r="N30" s="34"/>
      <c r="O30" s="34"/>
      <c r="P30" s="34"/>
      <c r="Q30" s="34"/>
      <c r="R30" s="104">
        <v>124695.26</v>
      </c>
      <c r="S30" s="104">
        <v>124695.26</v>
      </c>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124724.91</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166531.19</v>
      </c>
      <c r="S96" s="10">
        <f>SUM(S3:S95)</f>
        <v>243152.65999999997</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104">
        <v>7190.37</v>
      </c>
      <c r="S100" s="104">
        <v>7256.86</v>
      </c>
    </row>
    <row r="101" spans="1:19">
      <c r="A101" s="36"/>
      <c r="B101" s="5">
        <v>2019</v>
      </c>
      <c r="C101" s="33"/>
      <c r="D101" s="33"/>
      <c r="E101" s="33"/>
      <c r="F101" s="33"/>
      <c r="G101" s="33"/>
      <c r="H101" s="33"/>
      <c r="I101" s="33"/>
      <c r="J101" s="33"/>
      <c r="K101" s="33"/>
      <c r="L101" s="33"/>
      <c r="M101" s="33"/>
      <c r="N101" s="33"/>
      <c r="O101" s="33"/>
      <c r="P101" s="34"/>
      <c r="Q101" s="34"/>
      <c r="R101" s="104">
        <v>6435.67</v>
      </c>
      <c r="S101" s="104">
        <v>6435.67</v>
      </c>
    </row>
    <row r="102" spans="1:19">
      <c r="A102" s="36"/>
      <c r="B102" s="5">
        <v>2018</v>
      </c>
      <c r="C102" s="33"/>
      <c r="D102" s="33"/>
      <c r="E102" s="33"/>
      <c r="F102" s="33"/>
      <c r="G102" s="33"/>
      <c r="H102" s="33"/>
      <c r="I102" s="33"/>
      <c r="J102" s="33"/>
      <c r="K102" s="33"/>
      <c r="L102" s="33"/>
      <c r="M102" s="33"/>
      <c r="N102" s="33"/>
      <c r="O102" s="34"/>
      <c r="P102" s="34"/>
      <c r="Q102" s="34"/>
      <c r="R102" s="104">
        <v>1133.3499999999999</v>
      </c>
      <c r="S102" s="104">
        <v>1133.3499999999999</v>
      </c>
    </row>
    <row r="103" spans="1:19">
      <c r="A103" s="35"/>
      <c r="B103" s="5">
        <v>2017</v>
      </c>
      <c r="C103" s="33"/>
      <c r="D103" s="33"/>
      <c r="E103" s="33"/>
      <c r="F103" s="33"/>
      <c r="G103" s="33"/>
      <c r="H103" s="33"/>
      <c r="I103" s="33"/>
      <c r="J103" s="33"/>
      <c r="K103" s="33"/>
      <c r="L103" s="33"/>
      <c r="M103" s="33"/>
      <c r="N103" s="34"/>
      <c r="O103" s="34"/>
      <c r="P103" s="34"/>
      <c r="Q103" s="34"/>
      <c r="R103" s="104">
        <v>6658.88</v>
      </c>
      <c r="S103" s="104">
        <v>6658.88</v>
      </c>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v>2455</v>
      </c>
      <c r="D152" s="34"/>
      <c r="E152" s="34"/>
      <c r="F152" s="34"/>
      <c r="G152" s="34"/>
      <c r="H152" s="34"/>
      <c r="I152" s="34"/>
      <c r="J152" s="34"/>
      <c r="K152" s="34"/>
      <c r="L152" s="34"/>
      <c r="M152" s="34"/>
      <c r="N152" s="34"/>
      <c r="O152" s="34"/>
      <c r="P152" s="34"/>
      <c r="Q152" s="34"/>
      <c r="R152" s="104">
        <v>2455</v>
      </c>
      <c r="S152" s="104">
        <v>2455</v>
      </c>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2455</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23873.27</v>
      </c>
      <c r="S191" s="10">
        <f>SUM(S98:S190)</f>
        <v>23939.759999999998</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104">
        <v>1077935.67</v>
      </c>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1077935.67</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104">
        <v>1717.82</v>
      </c>
    </row>
    <row r="479" spans="1:19">
      <c r="A479" s="35"/>
      <c r="B479" s="5">
        <v>2021</v>
      </c>
      <c r="C479" s="33"/>
      <c r="D479" s="33"/>
      <c r="E479" s="33"/>
      <c r="F479" s="33"/>
      <c r="G479" s="33"/>
      <c r="H479" s="33"/>
      <c r="I479" s="33"/>
      <c r="J479" s="33"/>
      <c r="K479" s="33"/>
      <c r="L479" s="33"/>
      <c r="M479" s="33"/>
      <c r="N479" s="33"/>
      <c r="O479" s="33"/>
      <c r="P479" s="33"/>
      <c r="Q479" s="33"/>
      <c r="R479" s="104">
        <v>1471.92</v>
      </c>
      <c r="S479" s="104">
        <v>1471.92</v>
      </c>
    </row>
    <row r="480" spans="1:19">
      <c r="B480" s="5">
        <v>2020</v>
      </c>
      <c r="C480" s="33"/>
      <c r="D480" s="33"/>
      <c r="E480" s="33"/>
      <c r="F480" s="33"/>
      <c r="G480" s="33"/>
      <c r="H480" s="33"/>
      <c r="I480" s="33"/>
      <c r="J480" s="33"/>
      <c r="K480" s="33"/>
      <c r="L480" s="33"/>
      <c r="M480" s="33"/>
      <c r="N480" s="33"/>
      <c r="O480" s="33"/>
      <c r="P480" s="33"/>
      <c r="Q480" s="34"/>
      <c r="R480" s="104">
        <v>3644.53</v>
      </c>
      <c r="S480" s="104">
        <v>3644.53</v>
      </c>
    </row>
    <row r="481" spans="1:19">
      <c r="A481" s="37"/>
      <c r="B481" s="5">
        <v>2019</v>
      </c>
      <c r="C481" s="33"/>
      <c r="D481" s="33"/>
      <c r="E481" s="33"/>
      <c r="F481" s="33"/>
      <c r="G481" s="33"/>
      <c r="H481" s="33"/>
      <c r="I481" s="33"/>
      <c r="J481" s="33"/>
      <c r="K481" s="33"/>
      <c r="L481" s="33"/>
      <c r="M481" s="33"/>
      <c r="N481" s="33"/>
      <c r="O481" s="33"/>
      <c r="P481" s="34"/>
      <c r="Q481" s="34"/>
      <c r="R481" s="104">
        <v>69.2</v>
      </c>
      <c r="S481" s="104">
        <v>69.2</v>
      </c>
    </row>
    <row r="482" spans="1:19">
      <c r="A482" s="37"/>
      <c r="B482" s="5">
        <v>2018</v>
      </c>
      <c r="C482" s="33"/>
      <c r="D482" s="33"/>
      <c r="E482" s="33"/>
      <c r="F482" s="33"/>
      <c r="G482" s="33"/>
      <c r="H482" s="33"/>
      <c r="I482" s="33"/>
      <c r="J482" s="33"/>
      <c r="K482" s="33"/>
      <c r="L482" s="33"/>
      <c r="M482" s="33"/>
      <c r="N482" s="33"/>
      <c r="O482" s="34"/>
      <c r="P482" s="34"/>
      <c r="Q482" s="34"/>
      <c r="R482" s="104">
        <v>1217.82</v>
      </c>
      <c r="S482" s="104">
        <v>1217.82</v>
      </c>
    </row>
    <row r="483" spans="1:19">
      <c r="A483" s="37"/>
      <c r="B483" s="5">
        <v>2017</v>
      </c>
      <c r="C483" s="33"/>
      <c r="D483" s="33"/>
      <c r="E483" s="33"/>
      <c r="F483" s="33"/>
      <c r="G483" s="33"/>
      <c r="H483" s="33"/>
      <c r="I483" s="33"/>
      <c r="J483" s="33"/>
      <c r="K483" s="33"/>
      <c r="L483" s="33"/>
      <c r="M483" s="33"/>
      <c r="N483" s="34"/>
      <c r="O483" s="34"/>
      <c r="P483" s="34"/>
      <c r="Q483" s="34"/>
      <c r="R483" s="104">
        <v>5826.53</v>
      </c>
      <c r="S483" s="104">
        <v>5826.53</v>
      </c>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104">
        <v>7027</v>
      </c>
      <c r="S486" s="104">
        <v>7027</v>
      </c>
    </row>
    <row r="487" spans="1:19">
      <c r="B487" s="5">
        <v>2013</v>
      </c>
      <c r="C487" s="33"/>
      <c r="D487" s="33"/>
      <c r="E487" s="33"/>
      <c r="F487" s="33"/>
      <c r="G487" s="33"/>
      <c r="H487" s="33"/>
      <c r="I487" s="33"/>
      <c r="J487" s="34"/>
      <c r="K487" s="34"/>
      <c r="L487" s="34"/>
      <c r="M487" s="34"/>
      <c r="N487" s="34"/>
      <c r="O487" s="34"/>
      <c r="P487" s="34"/>
      <c r="Q487" s="34"/>
      <c r="R487" s="104">
        <v>2399</v>
      </c>
      <c r="S487" s="104">
        <v>2399</v>
      </c>
    </row>
    <row r="488" spans="1:19">
      <c r="B488" s="5">
        <v>2012</v>
      </c>
      <c r="C488" s="33"/>
      <c r="D488" s="33"/>
      <c r="E488" s="33"/>
      <c r="F488" s="33"/>
      <c r="G488" s="33"/>
      <c r="H488" s="33"/>
      <c r="I488" s="34"/>
      <c r="J488" s="34"/>
      <c r="K488" s="34"/>
      <c r="L488" s="34"/>
      <c r="M488" s="34"/>
      <c r="N488" s="34"/>
      <c r="O488" s="34"/>
      <c r="P488" s="34"/>
      <c r="Q488" s="34"/>
      <c r="R488" s="104">
        <v>1031.9000000000001</v>
      </c>
      <c r="S488" s="104">
        <v>1031.9000000000001</v>
      </c>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104">
        <v>209</v>
      </c>
      <c r="S493" s="104">
        <v>209</v>
      </c>
    </row>
    <row r="494" spans="1:19">
      <c r="B494" s="5">
        <v>2006</v>
      </c>
      <c r="C494" s="34">
        <v>7022</v>
      </c>
      <c r="D494" s="34"/>
      <c r="E494" s="34"/>
      <c r="F494" s="34"/>
      <c r="G494" s="34"/>
      <c r="H494" s="34"/>
      <c r="I494" s="34"/>
      <c r="J494" s="34"/>
      <c r="K494" s="34"/>
      <c r="L494" s="34"/>
      <c r="M494" s="34"/>
      <c r="N494" s="34"/>
      <c r="O494" s="34"/>
      <c r="P494" s="34"/>
      <c r="Q494" s="34"/>
      <c r="R494" s="34"/>
      <c r="S494" s="34"/>
    </row>
    <row r="495" spans="1:19">
      <c r="B495" s="5">
        <v>2005</v>
      </c>
      <c r="C495" s="34">
        <v>697.68</v>
      </c>
      <c r="D495" s="34"/>
      <c r="E495" s="34"/>
      <c r="F495" s="34"/>
      <c r="G495" s="34"/>
      <c r="H495" s="34"/>
      <c r="I495" s="34"/>
      <c r="J495" s="34"/>
      <c r="K495" s="34"/>
      <c r="L495" s="34"/>
      <c r="M495" s="34"/>
      <c r="N495" s="34"/>
      <c r="O495" s="34"/>
      <c r="P495" s="34"/>
      <c r="Q495" s="34"/>
      <c r="R495" s="34"/>
      <c r="S495" s="34"/>
    </row>
    <row r="496" spans="1:19">
      <c r="B496" s="5">
        <v>2004</v>
      </c>
      <c r="C496" s="34">
        <v>949.18</v>
      </c>
      <c r="D496" s="34"/>
      <c r="E496" s="34"/>
      <c r="F496" s="34"/>
      <c r="G496" s="34"/>
      <c r="H496" s="34"/>
      <c r="I496" s="34"/>
      <c r="J496" s="34"/>
      <c r="K496" s="34"/>
      <c r="L496" s="34"/>
      <c r="M496" s="34"/>
      <c r="N496" s="34"/>
      <c r="O496" s="34"/>
      <c r="P496" s="34"/>
      <c r="Q496" s="34"/>
      <c r="R496" s="34"/>
      <c r="S496" s="34"/>
    </row>
    <row r="497" spans="2:19">
      <c r="B497" s="5">
        <v>2003</v>
      </c>
      <c r="C497" s="34">
        <v>4347.3</v>
      </c>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v>11622.18</v>
      </c>
      <c r="D500" s="34"/>
      <c r="E500" s="34"/>
      <c r="F500" s="34"/>
      <c r="G500" s="34"/>
      <c r="H500" s="34"/>
      <c r="I500" s="34"/>
      <c r="J500" s="34"/>
      <c r="K500" s="34"/>
      <c r="L500" s="34"/>
      <c r="M500" s="34"/>
      <c r="N500" s="34"/>
      <c r="O500" s="34"/>
      <c r="P500" s="34"/>
      <c r="Q500" s="34"/>
      <c r="R500" s="34"/>
      <c r="S500" s="34"/>
    </row>
    <row r="501" spans="2:19">
      <c r="B501" s="5">
        <v>1999</v>
      </c>
      <c r="C501" s="34">
        <v>11912.08</v>
      </c>
      <c r="D501" s="34"/>
      <c r="E501" s="34"/>
      <c r="F501" s="34"/>
      <c r="G501" s="34"/>
      <c r="H501" s="34"/>
      <c r="I501" s="34"/>
      <c r="J501" s="34"/>
      <c r="K501" s="34"/>
      <c r="L501" s="34"/>
      <c r="M501" s="34"/>
      <c r="N501" s="34"/>
      <c r="O501" s="34"/>
      <c r="P501" s="34"/>
      <c r="Q501" s="34"/>
      <c r="R501" s="34"/>
      <c r="S501" s="34"/>
    </row>
    <row r="502" spans="2:19">
      <c r="B502" s="5">
        <v>1998</v>
      </c>
      <c r="C502" s="34">
        <v>2947.59</v>
      </c>
      <c r="D502" s="34"/>
      <c r="E502" s="34"/>
      <c r="F502" s="34"/>
      <c r="G502" s="34"/>
      <c r="H502" s="34"/>
      <c r="I502" s="34"/>
      <c r="J502" s="34"/>
      <c r="K502" s="34"/>
      <c r="L502" s="34"/>
      <c r="M502" s="34"/>
      <c r="N502" s="34"/>
      <c r="O502" s="34"/>
      <c r="P502" s="34"/>
      <c r="Q502" s="34"/>
      <c r="R502" s="34"/>
      <c r="S502" s="34"/>
    </row>
    <row r="503" spans="2:19">
      <c r="B503" s="5">
        <v>1997</v>
      </c>
      <c r="C503" s="34">
        <v>1436.22</v>
      </c>
      <c r="D503" s="34"/>
      <c r="E503" s="34"/>
      <c r="F503" s="34"/>
      <c r="G503" s="34"/>
      <c r="H503" s="34"/>
      <c r="I503" s="34"/>
      <c r="J503" s="34"/>
      <c r="K503" s="34"/>
      <c r="L503" s="34"/>
      <c r="M503" s="34"/>
      <c r="N503" s="34"/>
      <c r="O503" s="34"/>
      <c r="P503" s="34"/>
      <c r="Q503" s="34"/>
      <c r="R503" s="34"/>
      <c r="S503" s="34"/>
    </row>
    <row r="504" spans="2:19">
      <c r="B504" s="5">
        <v>1996</v>
      </c>
      <c r="C504" s="34">
        <v>13625.93</v>
      </c>
      <c r="D504" s="34"/>
      <c r="E504" s="34"/>
      <c r="F504" s="34"/>
      <c r="G504" s="34"/>
      <c r="H504" s="34"/>
      <c r="I504" s="34"/>
      <c r="J504" s="34"/>
      <c r="K504" s="34"/>
      <c r="L504" s="34"/>
      <c r="M504" s="34"/>
      <c r="N504" s="34"/>
      <c r="O504" s="34"/>
      <c r="P504" s="34"/>
      <c r="Q504" s="34"/>
      <c r="R504" s="34"/>
      <c r="S504" s="34"/>
    </row>
    <row r="505" spans="2:19">
      <c r="B505" s="5">
        <v>1995</v>
      </c>
      <c r="C505" s="34">
        <v>30960.77</v>
      </c>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v>741.81</v>
      </c>
      <c r="D507" s="34"/>
      <c r="E507" s="34"/>
      <c r="F507" s="34"/>
      <c r="G507" s="34"/>
      <c r="H507" s="34"/>
      <c r="I507" s="34"/>
      <c r="J507" s="34"/>
      <c r="K507" s="34"/>
      <c r="L507" s="34"/>
      <c r="M507" s="34"/>
      <c r="N507" s="34"/>
      <c r="O507" s="34"/>
      <c r="P507" s="34"/>
      <c r="Q507" s="34"/>
      <c r="R507" s="34"/>
      <c r="S507" s="34"/>
    </row>
    <row r="508" spans="2:19">
      <c r="B508" s="5">
        <v>1992</v>
      </c>
      <c r="C508" s="34">
        <v>183.13</v>
      </c>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86445.87</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22896.9</v>
      </c>
      <c r="S571" s="10">
        <f>SUM(S478:S570)</f>
        <v>24614.720000000001</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104">
        <v>1763.49</v>
      </c>
    </row>
    <row r="574" spans="1:19">
      <c r="A574" s="35"/>
      <c r="B574" s="5">
        <v>2021</v>
      </c>
      <c r="C574" s="33"/>
      <c r="D574" s="33"/>
      <c r="E574" s="33"/>
      <c r="F574" s="33"/>
      <c r="G574" s="33"/>
      <c r="H574" s="33"/>
      <c r="I574" s="33"/>
      <c r="J574" s="33"/>
      <c r="K574" s="33"/>
      <c r="L574" s="33"/>
      <c r="M574" s="33"/>
      <c r="N574" s="33"/>
      <c r="O574" s="33"/>
      <c r="P574" s="33"/>
      <c r="Q574" s="33"/>
      <c r="R574" s="104">
        <v>30972.799999999999</v>
      </c>
      <c r="S574" s="104">
        <v>30972.799999999999</v>
      </c>
    </row>
    <row r="575" spans="1:19">
      <c r="B575" s="5">
        <v>2020</v>
      </c>
      <c r="C575" s="33"/>
      <c r="D575" s="33"/>
      <c r="E575" s="33"/>
      <c r="F575" s="33"/>
      <c r="G575" s="33"/>
      <c r="H575" s="33"/>
      <c r="I575" s="33"/>
      <c r="J575" s="33"/>
      <c r="K575" s="33"/>
      <c r="L575" s="33"/>
      <c r="M575" s="33"/>
      <c r="N575" s="33"/>
      <c r="O575" s="33"/>
      <c r="P575" s="33"/>
      <c r="Q575" s="34"/>
      <c r="R575" s="104">
        <v>2340.6</v>
      </c>
      <c r="S575" s="104">
        <v>2340.6</v>
      </c>
    </row>
    <row r="576" spans="1:19">
      <c r="A576" s="37"/>
      <c r="B576" s="5">
        <v>2019</v>
      </c>
      <c r="C576" s="33"/>
      <c r="D576" s="33"/>
      <c r="E576" s="33"/>
      <c r="F576" s="33"/>
      <c r="G576" s="33"/>
      <c r="H576" s="33"/>
      <c r="I576" s="33"/>
      <c r="J576" s="33"/>
      <c r="K576" s="33"/>
      <c r="L576" s="33"/>
      <c r="M576" s="33"/>
      <c r="N576" s="33"/>
      <c r="O576" s="33"/>
      <c r="P576" s="34"/>
      <c r="Q576" s="34"/>
      <c r="R576" s="104">
        <v>2422.59</v>
      </c>
      <c r="S576" s="104">
        <v>2422.59</v>
      </c>
    </row>
    <row r="577" spans="1:19">
      <c r="A577" s="37"/>
      <c r="B577" s="5">
        <v>2018</v>
      </c>
      <c r="C577" s="33"/>
      <c r="D577" s="33"/>
      <c r="E577" s="33"/>
      <c r="F577" s="33"/>
      <c r="G577" s="33"/>
      <c r="H577" s="33"/>
      <c r="I577" s="33"/>
      <c r="J577" s="33"/>
      <c r="K577" s="33"/>
      <c r="L577" s="33"/>
      <c r="M577" s="33"/>
      <c r="N577" s="33"/>
      <c r="O577" s="34"/>
      <c r="P577" s="34"/>
      <c r="Q577" s="34"/>
      <c r="R577" s="104">
        <v>856.2</v>
      </c>
      <c r="S577" s="104">
        <v>856.2</v>
      </c>
    </row>
    <row r="578" spans="1:19">
      <c r="A578" s="37"/>
      <c r="B578" s="5">
        <v>2017</v>
      </c>
      <c r="C578" s="33"/>
      <c r="D578" s="33"/>
      <c r="E578" s="33"/>
      <c r="F578" s="33"/>
      <c r="G578" s="33"/>
      <c r="H578" s="33"/>
      <c r="I578" s="33"/>
      <c r="J578" s="33"/>
      <c r="K578" s="33"/>
      <c r="L578" s="33"/>
      <c r="M578" s="33"/>
      <c r="N578" s="34"/>
      <c r="O578" s="34"/>
      <c r="P578" s="34"/>
      <c r="Q578" s="34"/>
      <c r="R578" s="104">
        <v>3114.84</v>
      </c>
      <c r="S578" s="104">
        <v>3114.84</v>
      </c>
    </row>
    <row r="579" spans="1:19">
      <c r="B579" s="5">
        <v>2016</v>
      </c>
      <c r="C579" s="33"/>
      <c r="D579" s="33"/>
      <c r="E579" s="33"/>
      <c r="F579" s="33"/>
      <c r="G579" s="33"/>
      <c r="H579" s="33"/>
      <c r="I579" s="33"/>
      <c r="J579" s="33"/>
      <c r="K579" s="33"/>
      <c r="L579" s="33"/>
      <c r="M579" s="34"/>
      <c r="N579" s="34"/>
      <c r="O579" s="34"/>
      <c r="P579" s="34"/>
      <c r="Q579" s="34"/>
      <c r="R579" s="104">
        <v>1466.33</v>
      </c>
      <c r="S579" s="104">
        <v>1466.33</v>
      </c>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104">
        <v>523.4</v>
      </c>
      <c r="S581" s="104">
        <v>523.4</v>
      </c>
    </row>
    <row r="582" spans="1:19">
      <c r="B582" s="5">
        <v>2013</v>
      </c>
      <c r="C582" s="33"/>
      <c r="D582" s="33"/>
      <c r="E582" s="33"/>
      <c r="F582" s="33"/>
      <c r="G582" s="33"/>
      <c r="H582" s="33"/>
      <c r="I582" s="33"/>
      <c r="J582" s="34"/>
      <c r="K582" s="34"/>
      <c r="L582" s="34"/>
      <c r="M582" s="34"/>
      <c r="N582" s="34"/>
      <c r="O582" s="34"/>
      <c r="P582" s="34"/>
      <c r="Q582" s="34"/>
      <c r="R582" s="104">
        <v>143.54</v>
      </c>
      <c r="S582" s="104">
        <v>143.54</v>
      </c>
    </row>
    <row r="583" spans="1:19">
      <c r="B583" s="5">
        <v>2012</v>
      </c>
      <c r="C583" s="33"/>
      <c r="D583" s="33"/>
      <c r="E583" s="33"/>
      <c r="F583" s="33"/>
      <c r="G583" s="33"/>
      <c r="H583" s="33"/>
      <c r="I583" s="34"/>
      <c r="J583" s="34"/>
      <c r="K583" s="34"/>
      <c r="L583" s="34"/>
      <c r="M583" s="34"/>
      <c r="N583" s="34"/>
      <c r="O583" s="34"/>
      <c r="P583" s="34"/>
      <c r="Q583" s="34"/>
      <c r="R583" s="104">
        <v>6156.19</v>
      </c>
      <c r="S583" s="104">
        <v>6156.19</v>
      </c>
    </row>
    <row r="584" spans="1:19">
      <c r="B584" s="5">
        <v>2011</v>
      </c>
      <c r="C584" s="33"/>
      <c r="D584" s="33"/>
      <c r="E584" s="33"/>
      <c r="F584" s="33"/>
      <c r="G584" s="33"/>
      <c r="H584" s="34"/>
      <c r="I584" s="34"/>
      <c r="J584" s="34"/>
      <c r="K584" s="34"/>
      <c r="L584" s="34"/>
      <c r="M584" s="34"/>
      <c r="N584" s="34"/>
      <c r="O584" s="34"/>
      <c r="P584" s="34"/>
      <c r="Q584" s="34"/>
      <c r="R584" s="104">
        <v>1184.9000000000001</v>
      </c>
      <c r="S584" s="104">
        <v>1184.9000000000001</v>
      </c>
    </row>
    <row r="585" spans="1:19">
      <c r="B585" s="5">
        <v>2010</v>
      </c>
      <c r="C585" s="33"/>
      <c r="D585" s="33"/>
      <c r="E585" s="33"/>
      <c r="F585" s="33"/>
      <c r="G585" s="34"/>
      <c r="H585" s="34"/>
      <c r="I585" s="34"/>
      <c r="J585" s="34"/>
      <c r="K585" s="34"/>
      <c r="L585" s="34"/>
      <c r="M585" s="34"/>
      <c r="N585" s="34"/>
      <c r="O585" s="34"/>
      <c r="P585" s="34"/>
      <c r="Q585" s="34"/>
      <c r="R585" s="104">
        <v>5561.74</v>
      </c>
      <c r="S585" s="104">
        <v>5561.74</v>
      </c>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104">
        <v>1749.68</v>
      </c>
      <c r="S587" s="104">
        <v>1749.68</v>
      </c>
    </row>
    <row r="588" spans="1:19">
      <c r="B588" s="5">
        <v>2007</v>
      </c>
      <c r="C588" s="33"/>
      <c r="D588" s="34"/>
      <c r="E588" s="34"/>
      <c r="F588" s="34"/>
      <c r="G588" s="34"/>
      <c r="H588" s="34"/>
      <c r="I588" s="34"/>
      <c r="J588" s="34"/>
      <c r="K588" s="34"/>
      <c r="L588" s="34"/>
      <c r="M588" s="34"/>
      <c r="N588" s="34"/>
      <c r="O588" s="34"/>
      <c r="P588" s="34"/>
      <c r="Q588" s="34"/>
      <c r="R588" s="104">
        <v>4372.01</v>
      </c>
      <c r="S588" s="104">
        <v>4372.01</v>
      </c>
    </row>
    <row r="589" spans="1:19">
      <c r="B589" s="5">
        <v>2006</v>
      </c>
      <c r="C589" s="34"/>
      <c r="D589" s="34"/>
      <c r="E589" s="34"/>
      <c r="F589" s="34"/>
      <c r="G589" s="34"/>
      <c r="H589" s="34"/>
      <c r="I589" s="34"/>
      <c r="J589" s="34"/>
      <c r="K589" s="34"/>
      <c r="L589" s="34"/>
      <c r="M589" s="34"/>
      <c r="N589" s="34"/>
      <c r="O589" s="34"/>
      <c r="P589" s="34"/>
      <c r="Q589" s="34"/>
      <c r="R589" s="104">
        <v>7022</v>
      </c>
      <c r="S589" s="104">
        <v>7022</v>
      </c>
    </row>
    <row r="590" spans="1:19">
      <c r="B590" s="5">
        <v>2005</v>
      </c>
      <c r="C590" s="34"/>
      <c r="D590" s="34"/>
      <c r="E590" s="34"/>
      <c r="F590" s="34"/>
      <c r="G590" s="34"/>
      <c r="H590" s="34"/>
      <c r="I590" s="34"/>
      <c r="J590" s="34"/>
      <c r="K590" s="34"/>
      <c r="L590" s="34"/>
      <c r="M590" s="34"/>
      <c r="N590" s="34"/>
      <c r="O590" s="34"/>
      <c r="P590" s="34"/>
      <c r="Q590" s="34"/>
      <c r="R590" s="104">
        <v>697.68</v>
      </c>
      <c r="S590" s="104">
        <v>697.68</v>
      </c>
    </row>
    <row r="591" spans="1:19">
      <c r="B591" s="5">
        <v>2004</v>
      </c>
      <c r="C591" s="34"/>
      <c r="D591" s="34"/>
      <c r="E591" s="34"/>
      <c r="F591" s="34"/>
      <c r="G591" s="34"/>
      <c r="H591" s="34"/>
      <c r="I591" s="34"/>
      <c r="J591" s="34"/>
      <c r="K591" s="34"/>
      <c r="L591" s="34"/>
      <c r="M591" s="34"/>
      <c r="N591" s="34"/>
      <c r="O591" s="34"/>
      <c r="P591" s="34"/>
      <c r="Q591" s="34"/>
      <c r="R591" s="104">
        <v>949.18</v>
      </c>
      <c r="S591" s="104">
        <v>949.18</v>
      </c>
    </row>
    <row r="592" spans="1:19">
      <c r="B592" s="5">
        <v>2003</v>
      </c>
      <c r="C592" s="34"/>
      <c r="D592" s="34"/>
      <c r="E592" s="34"/>
      <c r="F592" s="34"/>
      <c r="G592" s="34"/>
      <c r="H592" s="34"/>
      <c r="I592" s="34"/>
      <c r="J592" s="34"/>
      <c r="K592" s="34"/>
      <c r="L592" s="34"/>
      <c r="M592" s="34"/>
      <c r="N592" s="34"/>
      <c r="O592" s="34"/>
      <c r="P592" s="34"/>
      <c r="Q592" s="34"/>
      <c r="R592" s="104">
        <v>4347.3</v>
      </c>
      <c r="S592" s="104">
        <v>4347.3</v>
      </c>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104">
        <v>9068.2800000000007</v>
      </c>
      <c r="S595" s="104">
        <v>9068.2800000000007</v>
      </c>
    </row>
    <row r="596" spans="2:19">
      <c r="B596" s="5">
        <v>1999</v>
      </c>
      <c r="C596" s="34"/>
      <c r="D596" s="34"/>
      <c r="E596" s="34"/>
      <c r="F596" s="34"/>
      <c r="G596" s="34"/>
      <c r="H596" s="34"/>
      <c r="I596" s="34"/>
      <c r="J596" s="34"/>
      <c r="K596" s="34"/>
      <c r="L596" s="34"/>
      <c r="M596" s="34"/>
      <c r="N596" s="34"/>
      <c r="O596" s="34"/>
      <c r="P596" s="34"/>
      <c r="Q596" s="34"/>
      <c r="R596" s="104">
        <v>11912.08</v>
      </c>
      <c r="S596" s="104">
        <v>11912.08</v>
      </c>
    </row>
    <row r="597" spans="2:19">
      <c r="B597" s="5">
        <v>1998</v>
      </c>
      <c r="C597" s="34"/>
      <c r="D597" s="34"/>
      <c r="E597" s="34"/>
      <c r="F597" s="34"/>
      <c r="G597" s="34"/>
      <c r="H597" s="34"/>
      <c r="I597" s="34"/>
      <c r="J597" s="34"/>
      <c r="K597" s="34"/>
      <c r="L597" s="34"/>
      <c r="M597" s="34"/>
      <c r="N597" s="34"/>
      <c r="O597" s="34"/>
      <c r="P597" s="34"/>
      <c r="Q597" s="34"/>
      <c r="R597" s="104">
        <v>2947.59</v>
      </c>
      <c r="S597" s="104">
        <v>2947.59</v>
      </c>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104">
        <v>6570.1</v>
      </c>
      <c r="S599" s="104">
        <v>6570.1</v>
      </c>
    </row>
    <row r="600" spans="2:19">
      <c r="B600" s="5">
        <v>1995</v>
      </c>
      <c r="C600" s="34"/>
      <c r="D600" s="34"/>
      <c r="E600" s="34"/>
      <c r="F600" s="34"/>
      <c r="G600" s="34"/>
      <c r="H600" s="34"/>
      <c r="I600" s="34"/>
      <c r="J600" s="34"/>
      <c r="K600" s="34"/>
      <c r="L600" s="34"/>
      <c r="M600" s="34"/>
      <c r="N600" s="34"/>
      <c r="O600" s="34"/>
      <c r="P600" s="34"/>
      <c r="Q600" s="34"/>
      <c r="R600" s="104">
        <v>29971.42</v>
      </c>
      <c r="S600" s="104">
        <v>29971.42</v>
      </c>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134350.45000000001</v>
      </c>
      <c r="S666" s="10">
        <f>SUM(S573:S665)</f>
        <v>136113.94</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104">
        <v>1860</v>
      </c>
      <c r="S764" s="104">
        <v>1860</v>
      </c>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104">
        <v>11260.8</v>
      </c>
      <c r="S767" s="104">
        <v>11260.8</v>
      </c>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104">
        <v>1459.72</v>
      </c>
      <c r="S770" s="104">
        <v>1459.72</v>
      </c>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104">
        <v>5373.07</v>
      </c>
      <c r="S772" s="104">
        <v>5373.07</v>
      </c>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104">
        <v>89.06</v>
      </c>
      <c r="S774" s="104">
        <v>89.06</v>
      </c>
    </row>
    <row r="775" spans="2:19">
      <c r="B775" s="5">
        <v>2010</v>
      </c>
      <c r="C775" s="33"/>
      <c r="D775" s="33"/>
      <c r="E775" s="33"/>
      <c r="F775" s="33"/>
      <c r="G775" s="34"/>
      <c r="H775" s="34"/>
      <c r="I775" s="34"/>
      <c r="J775" s="34"/>
      <c r="K775" s="34"/>
      <c r="L775" s="34"/>
      <c r="M775" s="34"/>
      <c r="N775" s="34"/>
      <c r="O775" s="34"/>
      <c r="P775" s="34"/>
      <c r="Q775" s="34"/>
      <c r="R775" s="104">
        <v>19922.52</v>
      </c>
      <c r="S775" s="104">
        <v>19922.52</v>
      </c>
    </row>
    <row r="776" spans="2:19">
      <c r="B776" s="5">
        <v>2009</v>
      </c>
      <c r="C776" s="33"/>
      <c r="D776" s="33"/>
      <c r="E776" s="33"/>
      <c r="F776" s="34"/>
      <c r="G776" s="34"/>
      <c r="H776" s="34"/>
      <c r="I776" s="34"/>
      <c r="J776" s="34"/>
      <c r="K776" s="34"/>
      <c r="L776" s="34"/>
      <c r="M776" s="34"/>
      <c r="N776" s="34"/>
      <c r="O776" s="34"/>
      <c r="P776" s="34"/>
      <c r="Q776" s="34"/>
      <c r="R776" s="104">
        <v>540.4</v>
      </c>
      <c r="S776" s="104">
        <v>540.4</v>
      </c>
    </row>
    <row r="777" spans="2:19">
      <c r="B777" s="5">
        <v>2008</v>
      </c>
      <c r="C777" s="33"/>
      <c r="D777" s="33"/>
      <c r="E777" s="34"/>
      <c r="F777" s="34"/>
      <c r="G777" s="34"/>
      <c r="H777" s="34"/>
      <c r="I777" s="34"/>
      <c r="J777" s="34"/>
      <c r="K777" s="34"/>
      <c r="L777" s="34"/>
      <c r="M777" s="34"/>
      <c r="N777" s="34"/>
      <c r="O777" s="34"/>
      <c r="P777" s="34"/>
      <c r="Q777" s="34"/>
      <c r="R777" s="104">
        <v>7657.76</v>
      </c>
      <c r="S777" s="104">
        <v>7657.76</v>
      </c>
    </row>
    <row r="778" spans="2:19">
      <c r="B778" s="5">
        <v>2007</v>
      </c>
      <c r="C778" s="33"/>
      <c r="D778" s="34"/>
      <c r="E778" s="34"/>
      <c r="F778" s="34"/>
      <c r="G778" s="34"/>
      <c r="H778" s="34"/>
      <c r="I778" s="34"/>
      <c r="J778" s="34"/>
      <c r="K778" s="34"/>
      <c r="L778" s="34"/>
      <c r="M778" s="34"/>
      <c r="N778" s="34"/>
      <c r="O778" s="34"/>
      <c r="P778" s="34"/>
      <c r="Q778" s="34"/>
      <c r="R778" s="104">
        <v>14202.52</v>
      </c>
      <c r="S778" s="104">
        <v>14202.52</v>
      </c>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104">
        <v>4782.5200000000004</v>
      </c>
      <c r="S780" s="104">
        <v>4782.5200000000004</v>
      </c>
    </row>
    <row r="781" spans="2:19">
      <c r="B781" s="5">
        <v>2004</v>
      </c>
      <c r="C781" s="34">
        <v>2449</v>
      </c>
      <c r="D781" s="34"/>
      <c r="E781" s="34"/>
      <c r="F781" s="34"/>
      <c r="G781" s="34"/>
      <c r="H781" s="34"/>
      <c r="I781" s="34"/>
      <c r="J781" s="34"/>
      <c r="K781" s="34"/>
      <c r="L781" s="34"/>
      <c r="M781" s="34"/>
      <c r="N781" s="34"/>
      <c r="O781" s="34"/>
      <c r="P781" s="34"/>
      <c r="Q781" s="34"/>
      <c r="R781" s="34"/>
      <c r="S781" s="34"/>
    </row>
    <row r="782" spans="2:19">
      <c r="B782" s="5">
        <v>2003</v>
      </c>
      <c r="C782" s="34">
        <v>3589</v>
      </c>
      <c r="D782" s="34"/>
      <c r="E782" s="34"/>
      <c r="F782" s="34"/>
      <c r="G782" s="34"/>
      <c r="H782" s="34"/>
      <c r="I782" s="34"/>
      <c r="J782" s="34"/>
      <c r="K782" s="34"/>
      <c r="L782" s="34"/>
      <c r="M782" s="34"/>
      <c r="N782" s="34"/>
      <c r="O782" s="34"/>
      <c r="P782" s="34"/>
      <c r="Q782" s="34"/>
      <c r="R782" s="34"/>
      <c r="S782" s="34"/>
    </row>
    <row r="783" spans="2:19">
      <c r="B783" s="5">
        <v>2002</v>
      </c>
      <c r="C783" s="34">
        <v>436</v>
      </c>
      <c r="D783" s="34"/>
      <c r="E783" s="34"/>
      <c r="F783" s="34"/>
      <c r="G783" s="34"/>
      <c r="H783" s="34"/>
      <c r="I783" s="34"/>
      <c r="J783" s="34"/>
      <c r="K783" s="34"/>
      <c r="L783" s="34"/>
      <c r="M783" s="34"/>
      <c r="N783" s="34"/>
      <c r="O783" s="34"/>
      <c r="P783" s="34"/>
      <c r="Q783" s="34"/>
      <c r="R783" s="34"/>
      <c r="S783" s="34"/>
    </row>
    <row r="784" spans="2:19">
      <c r="B784" s="5">
        <v>2001</v>
      </c>
      <c r="C784" s="34">
        <v>5451.39</v>
      </c>
      <c r="D784" s="34"/>
      <c r="E784" s="34"/>
      <c r="F784" s="34"/>
      <c r="G784" s="34"/>
      <c r="H784" s="34"/>
      <c r="I784" s="34"/>
      <c r="J784" s="34"/>
      <c r="K784" s="34"/>
      <c r="L784" s="34"/>
      <c r="M784" s="34"/>
      <c r="N784" s="34"/>
      <c r="O784" s="34"/>
      <c r="P784" s="34"/>
      <c r="Q784" s="34"/>
      <c r="R784" s="104">
        <v>4867.32</v>
      </c>
      <c r="S784" s="104">
        <v>4867.32</v>
      </c>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v>1500.64</v>
      </c>
      <c r="D786" s="34"/>
      <c r="E786" s="34"/>
      <c r="F786" s="34"/>
      <c r="G786" s="34"/>
      <c r="H786" s="34"/>
      <c r="I786" s="34"/>
      <c r="J786" s="34"/>
      <c r="K786" s="34"/>
      <c r="L786" s="34"/>
      <c r="M786" s="34"/>
      <c r="N786" s="34"/>
      <c r="O786" s="34"/>
      <c r="P786" s="34"/>
      <c r="Q786" s="34"/>
      <c r="R786" s="104">
        <v>1500.64</v>
      </c>
      <c r="S786" s="104">
        <v>1500.64</v>
      </c>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v>2819.77</v>
      </c>
      <c r="D788" s="34"/>
      <c r="E788" s="34"/>
      <c r="F788" s="34"/>
      <c r="G788" s="34"/>
      <c r="H788" s="34"/>
      <c r="I788" s="34"/>
      <c r="J788" s="34"/>
      <c r="K788" s="34"/>
      <c r="L788" s="34"/>
      <c r="M788" s="34"/>
      <c r="N788" s="34"/>
      <c r="O788" s="34"/>
      <c r="P788" s="34"/>
      <c r="Q788" s="34"/>
      <c r="R788" s="104">
        <v>2819.77</v>
      </c>
      <c r="S788" s="104">
        <v>2819.77</v>
      </c>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16245.8</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76336.100000000006</v>
      </c>
      <c r="S856" s="10">
        <f>SUM(S763:S855)</f>
        <v>76336.100000000006</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104">
        <v>955.8</v>
      </c>
      <c r="S860" s="104">
        <v>955.8</v>
      </c>
    </row>
    <row r="861" spans="1:19">
      <c r="A861" s="37"/>
      <c r="B861" s="5">
        <v>2019</v>
      </c>
      <c r="C861" s="33"/>
      <c r="D861" s="33"/>
      <c r="E861" s="33"/>
      <c r="F861" s="33"/>
      <c r="G861" s="33"/>
      <c r="H861" s="33"/>
      <c r="I861" s="33"/>
      <c r="J861" s="33"/>
      <c r="K861" s="33"/>
      <c r="L861" s="33"/>
      <c r="M861" s="33"/>
      <c r="N861" s="33"/>
      <c r="O861" s="33"/>
      <c r="P861" s="34"/>
      <c r="Q861" s="34"/>
      <c r="R861" s="104">
        <v>2876.67</v>
      </c>
      <c r="S861" s="104">
        <v>2876.67</v>
      </c>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104">
        <v>25782.44</v>
      </c>
      <c r="S867" s="104">
        <v>25782.44</v>
      </c>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104">
        <v>1648</v>
      </c>
      <c r="S869" s="104">
        <v>1648</v>
      </c>
    </row>
    <row r="870" spans="2:19">
      <c r="B870" s="5">
        <v>2010</v>
      </c>
      <c r="C870" s="33"/>
      <c r="D870" s="33"/>
      <c r="E870" s="33"/>
      <c r="F870" s="33"/>
      <c r="G870" s="34"/>
      <c r="H870" s="34"/>
      <c r="I870" s="34"/>
      <c r="J870" s="34"/>
      <c r="K870" s="34"/>
      <c r="L870" s="34"/>
      <c r="M870" s="34"/>
      <c r="N870" s="34"/>
      <c r="O870" s="34"/>
      <c r="P870" s="34"/>
      <c r="Q870" s="34"/>
      <c r="R870" s="104">
        <v>231.28</v>
      </c>
      <c r="S870" s="104">
        <v>231.28</v>
      </c>
    </row>
    <row r="871" spans="2:19">
      <c r="B871" s="5">
        <v>2009</v>
      </c>
      <c r="C871" s="33"/>
      <c r="D871" s="33"/>
      <c r="E871" s="33"/>
      <c r="F871" s="34"/>
      <c r="G871" s="34"/>
      <c r="H871" s="34"/>
      <c r="I871" s="34"/>
      <c r="J871" s="34"/>
      <c r="K871" s="34"/>
      <c r="L871" s="34"/>
      <c r="M871" s="34"/>
      <c r="N871" s="34"/>
      <c r="O871" s="34"/>
      <c r="P871" s="34"/>
      <c r="Q871" s="34"/>
      <c r="R871" s="104">
        <v>1890.96</v>
      </c>
      <c r="S871" s="104">
        <v>1890.96</v>
      </c>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v>7105</v>
      </c>
      <c r="D876" s="34"/>
      <c r="E876" s="34"/>
      <c r="F876" s="34"/>
      <c r="G876" s="34"/>
      <c r="H876" s="34"/>
      <c r="I876" s="34"/>
      <c r="J876" s="34"/>
      <c r="K876" s="34"/>
      <c r="L876" s="34"/>
      <c r="M876" s="34"/>
      <c r="N876" s="34"/>
      <c r="O876" s="34"/>
      <c r="P876" s="34"/>
      <c r="Q876" s="34"/>
      <c r="R876" s="104">
        <v>7105</v>
      </c>
      <c r="S876" s="104">
        <v>7105</v>
      </c>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7105</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40490.15</v>
      </c>
      <c r="S951" s="10">
        <f>SUM(S858:S950)</f>
        <v>40490.15</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104">
        <v>7210</v>
      </c>
    </row>
    <row r="954" spans="1:19">
      <c r="A954" s="35"/>
      <c r="B954" s="5">
        <v>2021</v>
      </c>
      <c r="C954" s="33"/>
      <c r="D954" s="33"/>
      <c r="E954" s="33"/>
      <c r="F954" s="33"/>
      <c r="G954" s="33"/>
      <c r="H954" s="33"/>
      <c r="I954" s="33"/>
      <c r="J954" s="33"/>
      <c r="K954" s="33"/>
      <c r="L954" s="33"/>
      <c r="M954" s="33"/>
      <c r="N954" s="33"/>
      <c r="O954" s="33"/>
      <c r="P954" s="33"/>
      <c r="Q954" s="33"/>
      <c r="R954" s="104">
        <v>31774.87</v>
      </c>
      <c r="S954" s="104">
        <v>32807.49</v>
      </c>
    </row>
    <row r="955" spans="1:19">
      <c r="B955" s="5">
        <v>2020</v>
      </c>
      <c r="C955" s="33"/>
      <c r="D955" s="33"/>
      <c r="E955" s="33"/>
      <c r="F955" s="33"/>
      <c r="G955" s="33"/>
      <c r="H955" s="33"/>
      <c r="I955" s="33"/>
      <c r="J955" s="33"/>
      <c r="K955" s="33"/>
      <c r="L955" s="33"/>
      <c r="M955" s="33"/>
      <c r="N955" s="33"/>
      <c r="O955" s="33"/>
      <c r="P955" s="33"/>
      <c r="Q955" s="34"/>
      <c r="R955" s="104">
        <v>15764.67</v>
      </c>
      <c r="S955" s="104">
        <v>15764.67</v>
      </c>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104">
        <v>5031.92</v>
      </c>
      <c r="S957" s="104">
        <v>5031.92</v>
      </c>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104">
        <v>54797.39</v>
      </c>
      <c r="S959" s="104">
        <v>54797.39</v>
      </c>
    </row>
    <row r="960" spans="1:19">
      <c r="B960" s="5">
        <v>2015</v>
      </c>
      <c r="C960" s="33"/>
      <c r="D960" s="33"/>
      <c r="E960" s="33"/>
      <c r="F960" s="33"/>
      <c r="G960" s="33"/>
      <c r="H960" s="33"/>
      <c r="I960" s="33"/>
      <c r="J960" s="33"/>
      <c r="K960" s="33"/>
      <c r="L960" s="34"/>
      <c r="M960" s="34"/>
      <c r="N960" s="34"/>
      <c r="O960" s="34"/>
      <c r="P960" s="34"/>
      <c r="Q960" s="34"/>
      <c r="R960" s="104">
        <v>20321</v>
      </c>
      <c r="S960" s="104">
        <v>20321</v>
      </c>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v>13517.42</v>
      </c>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v>24204.55</v>
      </c>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37721.97</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127689.85</v>
      </c>
      <c r="S1046" s="10">
        <f>SUM(S953:S1045)</f>
        <v>135932.47</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104">
        <v>37095.089999999997</v>
      </c>
      <c r="S1054" s="104">
        <v>37095.089999999997</v>
      </c>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104">
        <v>28730.51</v>
      </c>
      <c r="S1056" s="104">
        <v>28730.51</v>
      </c>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104">
        <v>27077.47</v>
      </c>
      <c r="S1059" s="104">
        <v>27077.47</v>
      </c>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104">
        <v>30.09</v>
      </c>
      <c r="S1064" s="104">
        <v>30.09</v>
      </c>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v>7227.75</v>
      </c>
      <c r="D1068" s="34"/>
      <c r="E1068" s="34"/>
      <c r="F1068" s="34"/>
      <c r="G1068" s="34"/>
      <c r="H1068" s="34"/>
      <c r="I1068" s="34"/>
      <c r="J1068" s="34"/>
      <c r="K1068" s="34"/>
      <c r="L1068" s="34"/>
      <c r="M1068" s="34"/>
      <c r="N1068" s="34"/>
      <c r="O1068" s="34"/>
      <c r="P1068" s="34"/>
      <c r="Q1068" s="34"/>
      <c r="R1068" s="104">
        <v>6715.95</v>
      </c>
      <c r="S1068" s="104">
        <v>6715.95</v>
      </c>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v>255.13</v>
      </c>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7482.88</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99649.109999999986</v>
      </c>
      <c r="S1141" s="10">
        <f>SUM(S1048:S1140)</f>
        <v>99649.109999999986</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104">
        <v>365</v>
      </c>
      <c r="S1153" s="104">
        <v>365</v>
      </c>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v>135429.32</v>
      </c>
      <c r="D1161" s="34"/>
      <c r="E1161" s="34"/>
      <c r="F1161" s="34"/>
      <c r="G1161" s="34"/>
      <c r="H1161" s="34"/>
      <c r="I1161" s="34"/>
      <c r="J1161" s="34"/>
      <c r="K1161" s="34"/>
      <c r="L1161" s="34"/>
      <c r="M1161" s="34"/>
      <c r="N1161" s="34"/>
      <c r="O1161" s="34"/>
      <c r="P1161" s="34"/>
      <c r="Q1161" s="34"/>
      <c r="R1161" s="34"/>
      <c r="S1161" s="34"/>
    </row>
    <row r="1162" spans="2:19">
      <c r="B1162" s="5">
        <v>2003</v>
      </c>
      <c r="C1162" s="34">
        <v>33140.33</v>
      </c>
      <c r="D1162" s="34"/>
      <c r="E1162" s="34"/>
      <c r="F1162" s="34"/>
      <c r="G1162" s="34"/>
      <c r="H1162" s="34"/>
      <c r="I1162" s="34"/>
      <c r="J1162" s="34"/>
      <c r="K1162" s="34"/>
      <c r="L1162" s="34"/>
      <c r="M1162" s="34"/>
      <c r="N1162" s="34"/>
      <c r="O1162" s="34"/>
      <c r="P1162" s="34"/>
      <c r="Q1162" s="34"/>
      <c r="R1162" s="104">
        <v>20791.3</v>
      </c>
      <c r="S1162" s="104">
        <v>20791.3</v>
      </c>
    </row>
    <row r="1163" spans="2:19">
      <c r="B1163" s="5">
        <v>2002</v>
      </c>
      <c r="C1163" s="34">
        <v>65856.160000000003</v>
      </c>
      <c r="D1163" s="34"/>
      <c r="E1163" s="34"/>
      <c r="F1163" s="34"/>
      <c r="G1163" s="34"/>
      <c r="H1163" s="34"/>
      <c r="I1163" s="34"/>
      <c r="J1163" s="34"/>
      <c r="K1163" s="34"/>
      <c r="L1163" s="34"/>
      <c r="M1163" s="34"/>
      <c r="N1163" s="34"/>
      <c r="O1163" s="34"/>
      <c r="P1163" s="34"/>
      <c r="Q1163" s="34"/>
      <c r="R1163" s="104">
        <v>47664.02</v>
      </c>
      <c r="S1163" s="104">
        <v>47664.02</v>
      </c>
    </row>
    <row r="1164" spans="2:19">
      <c r="B1164" s="5">
        <v>2001</v>
      </c>
      <c r="C1164" s="34">
        <v>4088.29</v>
      </c>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v>55052.33</v>
      </c>
      <c r="D1167" s="34"/>
      <c r="E1167" s="34"/>
      <c r="F1167" s="34"/>
      <c r="G1167" s="34"/>
      <c r="H1167" s="34"/>
      <c r="I1167" s="34"/>
      <c r="J1167" s="34"/>
      <c r="K1167" s="34"/>
      <c r="L1167" s="34"/>
      <c r="M1167" s="34"/>
      <c r="N1167" s="34"/>
      <c r="O1167" s="34"/>
      <c r="P1167" s="34"/>
      <c r="Q1167" s="34"/>
      <c r="R1167" s="104">
        <v>51388.92</v>
      </c>
      <c r="S1167" s="104">
        <v>51388.92</v>
      </c>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v>98582.19</v>
      </c>
      <c r="D1169" s="34"/>
      <c r="E1169" s="34"/>
      <c r="F1169" s="34"/>
      <c r="G1169" s="34"/>
      <c r="H1169" s="34"/>
      <c r="I1169" s="34"/>
      <c r="J1169" s="34"/>
      <c r="K1169" s="34"/>
      <c r="L1169" s="34"/>
      <c r="M1169" s="34"/>
      <c r="N1169" s="34"/>
      <c r="O1169" s="34"/>
      <c r="P1169" s="34"/>
      <c r="Q1169" s="34"/>
      <c r="R1169" s="104">
        <v>98582.19</v>
      </c>
      <c r="S1169" s="104">
        <v>98582.19</v>
      </c>
    </row>
    <row r="1170" spans="2:19">
      <c r="B1170" s="5">
        <v>1995</v>
      </c>
      <c r="C1170" s="34">
        <v>92809.7</v>
      </c>
      <c r="D1170" s="34"/>
      <c r="E1170" s="34"/>
      <c r="F1170" s="34"/>
      <c r="G1170" s="34"/>
      <c r="H1170" s="34"/>
      <c r="I1170" s="34"/>
      <c r="J1170" s="34"/>
      <c r="K1170" s="34"/>
      <c r="L1170" s="34"/>
      <c r="M1170" s="34"/>
      <c r="N1170" s="34"/>
      <c r="O1170" s="34"/>
      <c r="P1170" s="34"/>
      <c r="Q1170" s="34"/>
      <c r="R1170" s="104">
        <v>29042.86</v>
      </c>
      <c r="S1170" s="104">
        <v>29042.86</v>
      </c>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v>363803.73</v>
      </c>
      <c r="D1185" s="34"/>
      <c r="E1185" s="34"/>
      <c r="F1185" s="34"/>
      <c r="G1185" s="34"/>
      <c r="H1185" s="34"/>
      <c r="I1185" s="34"/>
      <c r="J1185" s="34"/>
      <c r="K1185" s="34"/>
      <c r="L1185" s="34"/>
      <c r="M1185" s="34"/>
      <c r="N1185" s="34"/>
      <c r="O1185" s="34"/>
      <c r="P1185" s="34"/>
      <c r="Q1185" s="34"/>
      <c r="R1185" s="104">
        <v>305466</v>
      </c>
      <c r="S1185" s="104">
        <v>305466</v>
      </c>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104">
        <v>12649.71</v>
      </c>
      <c r="S1190" s="104">
        <v>12649.71</v>
      </c>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104">
        <v>390518.3</v>
      </c>
      <c r="S1195" s="104">
        <v>390518.3</v>
      </c>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v>414404.35</v>
      </c>
      <c r="D1200" s="34"/>
      <c r="E1200" s="34"/>
      <c r="F1200" s="34"/>
      <c r="G1200" s="34"/>
      <c r="H1200" s="34"/>
      <c r="I1200" s="34"/>
      <c r="J1200" s="34"/>
      <c r="K1200" s="34"/>
      <c r="L1200" s="34"/>
      <c r="M1200" s="34"/>
      <c r="N1200" s="34"/>
      <c r="O1200" s="34"/>
      <c r="P1200" s="34"/>
      <c r="Q1200" s="34"/>
      <c r="R1200" s="104">
        <v>392885.76000000001</v>
      </c>
      <c r="S1200" s="104">
        <v>392885.76000000001</v>
      </c>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1263166.3999999999</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1349354.06</v>
      </c>
      <c r="S1236" s="10">
        <f>SUM(S1143:S1235)</f>
        <v>1349354.06</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v>531.41</v>
      </c>
      <c r="D1827" s="34"/>
      <c r="E1827" s="34"/>
      <c r="F1827" s="34"/>
      <c r="G1827" s="34"/>
      <c r="H1827" s="34"/>
      <c r="I1827" s="34"/>
      <c r="J1827" s="34"/>
      <c r="K1827" s="34"/>
      <c r="L1827" s="34"/>
      <c r="M1827" s="34"/>
      <c r="N1827" s="34"/>
      <c r="O1827" s="34"/>
      <c r="P1827" s="34"/>
      <c r="Q1827" s="34"/>
      <c r="R1827" s="34"/>
      <c r="S1827" s="34"/>
    </row>
    <row r="1828" spans="2:19">
      <c r="B1828" s="5">
        <v>2002</v>
      </c>
      <c r="C1828" s="34">
        <v>5872.84</v>
      </c>
      <c r="D1828" s="34"/>
      <c r="E1828" s="34"/>
      <c r="F1828" s="34"/>
      <c r="G1828" s="34"/>
      <c r="H1828" s="34"/>
      <c r="I1828" s="34"/>
      <c r="J1828" s="34"/>
      <c r="K1828" s="34"/>
      <c r="L1828" s="34"/>
      <c r="M1828" s="34"/>
      <c r="N1828" s="34"/>
      <c r="O1828" s="34"/>
      <c r="P1828" s="34"/>
      <c r="Q1828" s="34"/>
      <c r="R1828" s="34"/>
      <c r="S1828" s="34"/>
    </row>
    <row r="1829" spans="2:19">
      <c r="B1829" s="5">
        <v>2001</v>
      </c>
      <c r="C1829" s="34">
        <v>326.89</v>
      </c>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v>1903.89</v>
      </c>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8635.0300000000007</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104">
        <v>279786.03000000003</v>
      </c>
    </row>
    <row r="1904" spans="1:19">
      <c r="A1904" s="35"/>
      <c r="B1904" s="5">
        <v>2021</v>
      </c>
      <c r="C1904" s="33"/>
      <c r="D1904" s="33"/>
      <c r="E1904" s="33"/>
      <c r="F1904" s="33"/>
      <c r="G1904" s="33"/>
      <c r="H1904" s="33"/>
      <c r="I1904" s="33"/>
      <c r="J1904" s="33"/>
      <c r="K1904" s="33"/>
      <c r="L1904" s="33"/>
      <c r="M1904" s="33"/>
      <c r="N1904" s="33"/>
      <c r="O1904" s="33"/>
      <c r="P1904" s="33"/>
      <c r="Q1904" s="33"/>
      <c r="R1904" s="104">
        <v>573334.81000000006</v>
      </c>
      <c r="S1904" s="104">
        <v>586870.49</v>
      </c>
    </row>
    <row r="1905" spans="1:19">
      <c r="B1905" s="5">
        <v>2020</v>
      </c>
      <c r="C1905" s="33"/>
      <c r="D1905" s="33"/>
      <c r="E1905" s="33"/>
      <c r="F1905" s="33"/>
      <c r="G1905" s="33"/>
      <c r="H1905" s="33"/>
      <c r="I1905" s="33"/>
      <c r="J1905" s="33"/>
      <c r="K1905" s="33"/>
      <c r="L1905" s="33"/>
      <c r="M1905" s="33"/>
      <c r="N1905" s="33"/>
      <c r="O1905" s="33"/>
      <c r="P1905" s="33"/>
      <c r="Q1905" s="34"/>
      <c r="R1905" s="104">
        <v>469489.37</v>
      </c>
      <c r="S1905" s="104">
        <v>469489.37</v>
      </c>
    </row>
    <row r="1906" spans="1:19">
      <c r="A1906" s="37"/>
      <c r="B1906" s="5">
        <v>2019</v>
      </c>
      <c r="C1906" s="33"/>
      <c r="D1906" s="33"/>
      <c r="E1906" s="33"/>
      <c r="F1906" s="33"/>
      <c r="G1906" s="33"/>
      <c r="H1906" s="33"/>
      <c r="I1906" s="33"/>
      <c r="J1906" s="33"/>
      <c r="K1906" s="33"/>
      <c r="L1906" s="33"/>
      <c r="M1906" s="33"/>
      <c r="N1906" s="33"/>
      <c r="O1906" s="33"/>
      <c r="P1906" s="34"/>
      <c r="Q1906" s="34"/>
      <c r="R1906" s="104">
        <v>197602.16</v>
      </c>
      <c r="S1906" s="104">
        <v>197602.16</v>
      </c>
    </row>
    <row r="1907" spans="1:19">
      <c r="A1907" s="37"/>
      <c r="B1907" s="5">
        <v>2018</v>
      </c>
      <c r="C1907" s="33"/>
      <c r="D1907" s="33"/>
      <c r="E1907" s="33"/>
      <c r="F1907" s="33"/>
      <c r="G1907" s="33"/>
      <c r="H1907" s="33"/>
      <c r="I1907" s="33"/>
      <c r="J1907" s="33"/>
      <c r="K1907" s="33"/>
      <c r="L1907" s="33"/>
      <c r="M1907" s="33"/>
      <c r="N1907" s="33"/>
      <c r="O1907" s="34"/>
      <c r="P1907" s="34"/>
      <c r="Q1907" s="34"/>
      <c r="R1907" s="104">
        <v>228462.21</v>
      </c>
      <c r="S1907" s="104">
        <v>228462.21</v>
      </c>
    </row>
    <row r="1908" spans="1:19">
      <c r="A1908" s="37"/>
      <c r="B1908" s="5">
        <v>2017</v>
      </c>
      <c r="C1908" s="33"/>
      <c r="D1908" s="33"/>
      <c r="E1908" s="33"/>
      <c r="F1908" s="33"/>
      <c r="G1908" s="33"/>
      <c r="H1908" s="33"/>
      <c r="I1908" s="33"/>
      <c r="J1908" s="33"/>
      <c r="K1908" s="33"/>
      <c r="L1908" s="33"/>
      <c r="M1908" s="33"/>
      <c r="N1908" s="34"/>
      <c r="O1908" s="34"/>
      <c r="P1908" s="34"/>
      <c r="Q1908" s="34"/>
      <c r="R1908" s="104">
        <v>449348.41</v>
      </c>
      <c r="S1908" s="104">
        <v>447170.98</v>
      </c>
    </row>
    <row r="1909" spans="1:19">
      <c r="B1909" s="5">
        <v>2016</v>
      </c>
      <c r="C1909" s="33"/>
      <c r="D1909" s="33"/>
      <c r="E1909" s="33"/>
      <c r="F1909" s="33"/>
      <c r="G1909" s="33"/>
      <c r="H1909" s="33"/>
      <c r="I1909" s="33"/>
      <c r="J1909" s="33"/>
      <c r="K1909" s="33"/>
      <c r="L1909" s="33"/>
      <c r="M1909" s="34"/>
      <c r="N1909" s="34"/>
      <c r="O1909" s="34"/>
      <c r="P1909" s="34"/>
      <c r="Q1909" s="34"/>
      <c r="R1909" s="104">
        <v>2690548.62</v>
      </c>
      <c r="S1909" s="104">
        <v>2689600.84</v>
      </c>
    </row>
    <row r="1910" spans="1:19">
      <c r="B1910" s="5">
        <v>2015</v>
      </c>
      <c r="C1910" s="33"/>
      <c r="D1910" s="33"/>
      <c r="E1910" s="33"/>
      <c r="F1910" s="33"/>
      <c r="G1910" s="33"/>
      <c r="H1910" s="33"/>
      <c r="I1910" s="33"/>
      <c r="J1910" s="33"/>
      <c r="K1910" s="33"/>
      <c r="L1910" s="34"/>
      <c r="M1910" s="34"/>
      <c r="N1910" s="34"/>
      <c r="O1910" s="34"/>
      <c r="P1910" s="34"/>
      <c r="Q1910" s="34"/>
      <c r="R1910" s="104">
        <v>354994.66</v>
      </c>
      <c r="S1910" s="104">
        <v>353998.87</v>
      </c>
    </row>
    <row r="1911" spans="1:19">
      <c r="B1911" s="5">
        <v>2014</v>
      </c>
      <c r="C1911" s="33"/>
      <c r="D1911" s="33"/>
      <c r="E1911" s="33"/>
      <c r="F1911" s="33"/>
      <c r="G1911" s="33"/>
      <c r="H1911" s="33"/>
      <c r="I1911" s="33"/>
      <c r="J1911" s="33"/>
      <c r="K1911" s="34"/>
      <c r="L1911" s="34"/>
      <c r="M1911" s="34"/>
      <c r="N1911" s="34"/>
      <c r="O1911" s="34"/>
      <c r="P1911" s="34"/>
      <c r="Q1911" s="34"/>
      <c r="R1911" s="104">
        <v>123229.59</v>
      </c>
      <c r="S1911" s="104">
        <v>123229.59</v>
      </c>
    </row>
    <row r="1912" spans="1:19">
      <c r="B1912" s="5">
        <v>2013</v>
      </c>
      <c r="C1912" s="33"/>
      <c r="D1912" s="33"/>
      <c r="E1912" s="33"/>
      <c r="F1912" s="33"/>
      <c r="G1912" s="33"/>
      <c r="H1912" s="33"/>
      <c r="I1912" s="33"/>
      <c r="J1912" s="34"/>
      <c r="K1912" s="34"/>
      <c r="L1912" s="34"/>
      <c r="M1912" s="34"/>
      <c r="N1912" s="34"/>
      <c r="O1912" s="34"/>
      <c r="P1912" s="34"/>
      <c r="Q1912" s="34"/>
      <c r="R1912" s="104">
        <v>332891.74</v>
      </c>
      <c r="S1912" s="104">
        <v>332891.74</v>
      </c>
    </row>
    <row r="1913" spans="1:19">
      <c r="B1913" s="5">
        <v>2012</v>
      </c>
      <c r="C1913" s="33"/>
      <c r="D1913" s="33"/>
      <c r="E1913" s="33"/>
      <c r="F1913" s="33"/>
      <c r="G1913" s="33"/>
      <c r="H1913" s="33"/>
      <c r="I1913" s="34"/>
      <c r="J1913" s="34"/>
      <c r="K1913" s="34"/>
      <c r="L1913" s="34"/>
      <c r="M1913" s="34"/>
      <c r="N1913" s="34"/>
      <c r="O1913" s="34"/>
      <c r="P1913" s="34"/>
      <c r="Q1913" s="34"/>
      <c r="R1913" s="104">
        <v>1265024.2</v>
      </c>
      <c r="S1913" s="104">
        <v>1265024.2</v>
      </c>
    </row>
    <row r="1914" spans="1:19">
      <c r="B1914" s="5">
        <v>2011</v>
      </c>
      <c r="C1914" s="33"/>
      <c r="D1914" s="33"/>
      <c r="E1914" s="33"/>
      <c r="F1914" s="33"/>
      <c r="G1914" s="33"/>
      <c r="H1914" s="34"/>
      <c r="I1914" s="34"/>
      <c r="J1914" s="34"/>
      <c r="K1914" s="34"/>
      <c r="L1914" s="34"/>
      <c r="M1914" s="34"/>
      <c r="N1914" s="34"/>
      <c r="O1914" s="34"/>
      <c r="P1914" s="34"/>
      <c r="Q1914" s="34"/>
      <c r="R1914" s="104">
        <v>877964.09</v>
      </c>
      <c r="S1914" s="104">
        <v>877964.09</v>
      </c>
    </row>
    <row r="1915" spans="1:19">
      <c r="B1915" s="5">
        <v>2010</v>
      </c>
      <c r="C1915" s="33"/>
      <c r="D1915" s="33"/>
      <c r="E1915" s="33"/>
      <c r="F1915" s="33"/>
      <c r="G1915" s="34"/>
      <c r="H1915" s="34"/>
      <c r="I1915" s="34"/>
      <c r="J1915" s="34"/>
      <c r="K1915" s="34"/>
      <c r="L1915" s="34"/>
      <c r="M1915" s="34"/>
      <c r="N1915" s="34"/>
      <c r="O1915" s="34"/>
      <c r="P1915" s="34"/>
      <c r="Q1915" s="34"/>
      <c r="R1915" s="104">
        <v>150805.54</v>
      </c>
      <c r="S1915" s="104">
        <v>150805.54</v>
      </c>
    </row>
    <row r="1916" spans="1:19">
      <c r="B1916" s="5">
        <v>2009</v>
      </c>
      <c r="C1916" s="33"/>
      <c r="D1916" s="33"/>
      <c r="E1916" s="33"/>
      <c r="F1916" s="34"/>
      <c r="G1916" s="34"/>
      <c r="H1916" s="34"/>
      <c r="I1916" s="34"/>
      <c r="J1916" s="34"/>
      <c r="K1916" s="34"/>
      <c r="L1916" s="34"/>
      <c r="M1916" s="34"/>
      <c r="N1916" s="34"/>
      <c r="O1916" s="34"/>
      <c r="P1916" s="34"/>
      <c r="Q1916" s="34"/>
      <c r="R1916" s="104">
        <v>128453.27</v>
      </c>
      <c r="S1916" s="104">
        <v>128453.27</v>
      </c>
    </row>
    <row r="1917" spans="1:19">
      <c r="B1917" s="5">
        <v>2008</v>
      </c>
      <c r="C1917" s="33"/>
      <c r="D1917" s="33"/>
      <c r="E1917" s="34"/>
      <c r="F1917" s="34"/>
      <c r="G1917" s="34"/>
      <c r="H1917" s="34"/>
      <c r="I1917" s="34"/>
      <c r="J1917" s="34"/>
      <c r="K1917" s="34"/>
      <c r="L1917" s="34"/>
      <c r="M1917" s="34"/>
      <c r="N1917" s="34"/>
      <c r="O1917" s="34"/>
      <c r="P1917" s="34"/>
      <c r="Q1917" s="34"/>
      <c r="R1917" s="104">
        <v>72672.539999999994</v>
      </c>
      <c r="S1917" s="104">
        <v>72672.539999999994</v>
      </c>
    </row>
    <row r="1918" spans="1:19">
      <c r="B1918" s="5">
        <v>2007</v>
      </c>
      <c r="C1918" s="33"/>
      <c r="D1918" s="34"/>
      <c r="E1918" s="34"/>
      <c r="F1918" s="34"/>
      <c r="G1918" s="34"/>
      <c r="H1918" s="34"/>
      <c r="I1918" s="34"/>
      <c r="J1918" s="34"/>
      <c r="K1918" s="34"/>
      <c r="L1918" s="34"/>
      <c r="M1918" s="34"/>
      <c r="N1918" s="34"/>
      <c r="O1918" s="34"/>
      <c r="P1918" s="34"/>
      <c r="Q1918" s="34"/>
      <c r="R1918" s="104">
        <v>133223.67999999999</v>
      </c>
      <c r="S1918" s="104">
        <v>123501.31</v>
      </c>
    </row>
    <row r="1919" spans="1:19">
      <c r="B1919" s="5">
        <v>2006</v>
      </c>
      <c r="C1919" s="34">
        <v>184913.15</v>
      </c>
      <c r="D1919" s="34"/>
      <c r="E1919" s="34"/>
      <c r="F1919" s="34"/>
      <c r="G1919" s="34"/>
      <c r="H1919" s="34"/>
      <c r="I1919" s="34"/>
      <c r="J1919" s="34"/>
      <c r="K1919" s="34"/>
      <c r="L1919" s="34"/>
      <c r="M1919" s="34"/>
      <c r="N1919" s="34"/>
      <c r="O1919" s="34"/>
      <c r="P1919" s="34"/>
      <c r="Q1919" s="34"/>
      <c r="R1919" s="104">
        <v>172072.73</v>
      </c>
      <c r="S1919" s="104">
        <v>172072.73</v>
      </c>
    </row>
    <row r="1920" spans="1:19">
      <c r="B1920" s="5">
        <v>2005</v>
      </c>
      <c r="C1920" s="34">
        <v>255610.92</v>
      </c>
      <c r="D1920" s="34"/>
      <c r="E1920" s="34"/>
      <c r="F1920" s="34"/>
      <c r="G1920" s="34"/>
      <c r="H1920" s="34"/>
      <c r="I1920" s="34"/>
      <c r="J1920" s="34"/>
      <c r="K1920" s="34"/>
      <c r="L1920" s="34"/>
      <c r="M1920" s="34"/>
      <c r="N1920" s="34"/>
      <c r="O1920" s="34"/>
      <c r="P1920" s="34"/>
      <c r="Q1920" s="34"/>
      <c r="R1920" s="104">
        <v>255002.81</v>
      </c>
      <c r="S1920" s="104">
        <v>255002.81</v>
      </c>
    </row>
    <row r="1921" spans="2:19">
      <c r="B1921" s="5">
        <v>2004</v>
      </c>
      <c r="C1921" s="34">
        <v>150718.42000000001</v>
      </c>
      <c r="D1921" s="34"/>
      <c r="E1921" s="34"/>
      <c r="F1921" s="34"/>
      <c r="G1921" s="34"/>
      <c r="H1921" s="34"/>
      <c r="I1921" s="34"/>
      <c r="J1921" s="34"/>
      <c r="K1921" s="34"/>
      <c r="L1921" s="34"/>
      <c r="M1921" s="34"/>
      <c r="N1921" s="34"/>
      <c r="O1921" s="34"/>
      <c r="P1921" s="34"/>
      <c r="Q1921" s="34"/>
      <c r="R1921" s="104">
        <v>150535.04000000001</v>
      </c>
      <c r="S1921" s="104">
        <v>150535.04000000001</v>
      </c>
    </row>
    <row r="1922" spans="2:19">
      <c r="B1922" s="5">
        <v>2003</v>
      </c>
      <c r="C1922" s="34">
        <v>89878.25</v>
      </c>
      <c r="D1922" s="34"/>
      <c r="E1922" s="34"/>
      <c r="F1922" s="34"/>
      <c r="G1922" s="34"/>
      <c r="H1922" s="34"/>
      <c r="I1922" s="34"/>
      <c r="J1922" s="34"/>
      <c r="K1922" s="34"/>
      <c r="L1922" s="34"/>
      <c r="M1922" s="34"/>
      <c r="N1922" s="34"/>
      <c r="O1922" s="34"/>
      <c r="P1922" s="34"/>
      <c r="Q1922" s="34"/>
      <c r="R1922" s="104">
        <v>89878.25</v>
      </c>
      <c r="S1922" s="104">
        <v>89722.9</v>
      </c>
    </row>
    <row r="1923" spans="2:19">
      <c r="B1923" s="5">
        <v>2002</v>
      </c>
      <c r="C1923" s="34">
        <v>24441.82</v>
      </c>
      <c r="D1923" s="34"/>
      <c r="E1923" s="34"/>
      <c r="F1923" s="34"/>
      <c r="G1923" s="34"/>
      <c r="H1923" s="34"/>
      <c r="I1923" s="34"/>
      <c r="J1923" s="34"/>
      <c r="K1923" s="34"/>
      <c r="L1923" s="34"/>
      <c r="M1923" s="34"/>
      <c r="N1923" s="34"/>
      <c r="O1923" s="34"/>
      <c r="P1923" s="34"/>
      <c r="Q1923" s="34"/>
      <c r="R1923" s="104">
        <v>24441.82</v>
      </c>
      <c r="S1923" s="104">
        <v>24441.82</v>
      </c>
    </row>
    <row r="1924" spans="2:19">
      <c r="B1924" s="5">
        <v>2001</v>
      </c>
      <c r="C1924" s="34">
        <v>150180.74</v>
      </c>
      <c r="D1924" s="34"/>
      <c r="E1924" s="34"/>
      <c r="F1924" s="34"/>
      <c r="G1924" s="34"/>
      <c r="H1924" s="34"/>
      <c r="I1924" s="34"/>
      <c r="J1924" s="34"/>
      <c r="K1924" s="34"/>
      <c r="L1924" s="34"/>
      <c r="M1924" s="34"/>
      <c r="N1924" s="34"/>
      <c r="O1924" s="34"/>
      <c r="P1924" s="34"/>
      <c r="Q1924" s="34"/>
      <c r="R1924" s="104">
        <v>132305.71</v>
      </c>
      <c r="S1924" s="104">
        <v>132305.71</v>
      </c>
    </row>
    <row r="1925" spans="2:19">
      <c r="B1925" s="5">
        <v>2000</v>
      </c>
      <c r="C1925" s="34">
        <v>171733.23</v>
      </c>
      <c r="D1925" s="34"/>
      <c r="E1925" s="34"/>
      <c r="F1925" s="34"/>
      <c r="G1925" s="34"/>
      <c r="H1925" s="34"/>
      <c r="I1925" s="34"/>
      <c r="J1925" s="34"/>
      <c r="K1925" s="34"/>
      <c r="L1925" s="34"/>
      <c r="M1925" s="34"/>
      <c r="N1925" s="34"/>
      <c r="O1925" s="34"/>
      <c r="P1925" s="34"/>
      <c r="Q1925" s="34"/>
      <c r="R1925" s="104">
        <v>267830.8</v>
      </c>
      <c r="S1925" s="104">
        <v>267830.8</v>
      </c>
    </row>
    <row r="1926" spans="2:19">
      <c r="B1926" s="5">
        <v>1999</v>
      </c>
      <c r="C1926" s="34">
        <v>141102.25</v>
      </c>
      <c r="D1926" s="34"/>
      <c r="E1926" s="34"/>
      <c r="F1926" s="34"/>
      <c r="G1926" s="34"/>
      <c r="H1926" s="34"/>
      <c r="I1926" s="34"/>
      <c r="J1926" s="34"/>
      <c r="K1926" s="34"/>
      <c r="L1926" s="34"/>
      <c r="M1926" s="34"/>
      <c r="N1926" s="34"/>
      <c r="O1926" s="34"/>
      <c r="P1926" s="34"/>
      <c r="Q1926" s="34"/>
      <c r="R1926" s="104">
        <v>157023.95000000001</v>
      </c>
      <c r="S1926" s="104">
        <v>135105.65</v>
      </c>
    </row>
    <row r="1927" spans="2:19">
      <c r="B1927" s="5">
        <v>1998</v>
      </c>
      <c r="C1927" s="34">
        <v>224024.58</v>
      </c>
      <c r="D1927" s="34"/>
      <c r="E1927" s="34"/>
      <c r="F1927" s="34"/>
      <c r="G1927" s="34"/>
      <c r="H1927" s="34"/>
      <c r="I1927" s="34"/>
      <c r="J1927" s="34"/>
      <c r="K1927" s="34"/>
      <c r="L1927" s="34"/>
      <c r="M1927" s="34"/>
      <c r="N1927" s="34"/>
      <c r="O1927" s="34"/>
      <c r="P1927" s="34"/>
      <c r="Q1927" s="34"/>
      <c r="R1927" s="104">
        <v>274418.24</v>
      </c>
      <c r="S1927" s="104">
        <v>274418.24</v>
      </c>
    </row>
    <row r="1928" spans="2:19">
      <c r="B1928" s="5">
        <v>1997</v>
      </c>
      <c r="C1928" s="34">
        <v>321348.47999999998</v>
      </c>
      <c r="D1928" s="34"/>
      <c r="E1928" s="34"/>
      <c r="F1928" s="34"/>
      <c r="G1928" s="34"/>
      <c r="H1928" s="34"/>
      <c r="I1928" s="34"/>
      <c r="J1928" s="34"/>
      <c r="K1928" s="34"/>
      <c r="L1928" s="34"/>
      <c r="M1928" s="34"/>
      <c r="N1928" s="34"/>
      <c r="O1928" s="34"/>
      <c r="P1928" s="34"/>
      <c r="Q1928" s="34"/>
      <c r="R1928" s="104">
        <v>390004.99</v>
      </c>
      <c r="S1928" s="104">
        <v>390004.99</v>
      </c>
    </row>
    <row r="1929" spans="2:19">
      <c r="B1929" s="5">
        <v>1996</v>
      </c>
      <c r="C1929" s="34">
        <v>417986.23</v>
      </c>
      <c r="D1929" s="34"/>
      <c r="E1929" s="34"/>
      <c r="F1929" s="34"/>
      <c r="G1929" s="34"/>
      <c r="H1929" s="34"/>
      <c r="I1929" s="34"/>
      <c r="J1929" s="34"/>
      <c r="K1929" s="34"/>
      <c r="L1929" s="34"/>
      <c r="M1929" s="34"/>
      <c r="N1929" s="34"/>
      <c r="O1929" s="34"/>
      <c r="P1929" s="34"/>
      <c r="Q1929" s="34"/>
      <c r="R1929" s="104">
        <v>481041.48</v>
      </c>
      <c r="S1929" s="104">
        <v>481041.48</v>
      </c>
    </row>
    <row r="1930" spans="2:19">
      <c r="B1930" s="5">
        <v>1995</v>
      </c>
      <c r="C1930" s="34">
        <v>899820.84</v>
      </c>
      <c r="D1930" s="34"/>
      <c r="E1930" s="34"/>
      <c r="F1930" s="34"/>
      <c r="G1930" s="34"/>
      <c r="H1930" s="34"/>
      <c r="I1930" s="34"/>
      <c r="J1930" s="34"/>
      <c r="K1930" s="34"/>
      <c r="L1930" s="34"/>
      <c r="M1930" s="34"/>
      <c r="N1930" s="34"/>
      <c r="O1930" s="34"/>
      <c r="P1930" s="34"/>
      <c r="Q1930" s="34"/>
      <c r="R1930" s="104">
        <v>943153.4</v>
      </c>
      <c r="S1930" s="104">
        <v>943153.4</v>
      </c>
    </row>
    <row r="1931" spans="2:19">
      <c r="B1931" s="5">
        <v>1994</v>
      </c>
      <c r="C1931" s="34">
        <v>146578.17000000001</v>
      </c>
      <c r="D1931" s="34"/>
      <c r="E1931" s="34"/>
      <c r="F1931" s="34"/>
      <c r="G1931" s="34"/>
      <c r="H1931" s="34"/>
      <c r="I1931" s="34"/>
      <c r="J1931" s="34"/>
      <c r="K1931" s="34"/>
      <c r="L1931" s="34"/>
      <c r="M1931" s="34"/>
      <c r="N1931" s="34"/>
      <c r="O1931" s="34"/>
      <c r="P1931" s="34"/>
      <c r="Q1931" s="34"/>
      <c r="R1931" s="104">
        <v>280086.2</v>
      </c>
      <c r="S1931" s="104">
        <v>280086.2</v>
      </c>
    </row>
    <row r="1932" spans="2:19">
      <c r="B1932" s="5">
        <v>1993</v>
      </c>
      <c r="C1932" s="34">
        <v>165929.04</v>
      </c>
      <c r="D1932" s="34"/>
      <c r="E1932" s="34"/>
      <c r="F1932" s="34"/>
      <c r="G1932" s="34"/>
      <c r="H1932" s="34"/>
      <c r="I1932" s="34"/>
      <c r="J1932" s="34"/>
      <c r="K1932" s="34"/>
      <c r="L1932" s="34"/>
      <c r="M1932" s="34"/>
      <c r="N1932" s="34"/>
      <c r="O1932" s="34"/>
      <c r="P1932" s="34"/>
      <c r="Q1932" s="34"/>
      <c r="R1932" s="104">
        <v>224788.68</v>
      </c>
      <c r="S1932" s="104">
        <v>224788.68</v>
      </c>
    </row>
    <row r="1933" spans="2:19">
      <c r="B1933" s="5">
        <v>1992</v>
      </c>
      <c r="C1933" s="34">
        <v>150314.18</v>
      </c>
      <c r="D1933" s="34"/>
      <c r="E1933" s="34"/>
      <c r="F1933" s="34"/>
      <c r="G1933" s="34"/>
      <c r="H1933" s="34"/>
      <c r="I1933" s="34"/>
      <c r="J1933" s="34"/>
      <c r="K1933" s="34"/>
      <c r="L1933" s="34"/>
      <c r="M1933" s="34"/>
      <c r="N1933" s="34"/>
      <c r="O1933" s="34"/>
      <c r="P1933" s="34"/>
      <c r="Q1933" s="34"/>
      <c r="R1933" s="104">
        <v>150054.75</v>
      </c>
      <c r="S1933" s="104">
        <v>150054.75</v>
      </c>
    </row>
    <row r="1934" spans="2:19">
      <c r="B1934" s="5">
        <v>1991</v>
      </c>
      <c r="C1934" s="34">
        <v>180368.96</v>
      </c>
      <c r="D1934" s="34"/>
      <c r="E1934" s="34"/>
      <c r="F1934" s="34"/>
      <c r="G1934" s="34"/>
      <c r="H1934" s="34"/>
      <c r="I1934" s="34"/>
      <c r="J1934" s="34"/>
      <c r="K1934" s="34"/>
      <c r="L1934" s="34"/>
      <c r="M1934" s="34"/>
      <c r="N1934" s="34"/>
      <c r="O1934" s="34"/>
      <c r="P1934" s="34"/>
      <c r="Q1934" s="34"/>
      <c r="R1934" s="104">
        <v>180352.29</v>
      </c>
      <c r="S1934" s="104">
        <v>180352.29</v>
      </c>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v>154451.89000000001</v>
      </c>
      <c r="D1945" s="34"/>
      <c r="E1945" s="34"/>
      <c r="F1945" s="34"/>
      <c r="G1945" s="34"/>
      <c r="H1945" s="34"/>
      <c r="I1945" s="34"/>
      <c r="J1945" s="34"/>
      <c r="K1945" s="34"/>
      <c r="L1945" s="34"/>
      <c r="M1945" s="34"/>
      <c r="N1945" s="34"/>
      <c r="O1945" s="34"/>
      <c r="P1945" s="34"/>
      <c r="Q1945" s="34"/>
      <c r="R1945" s="104">
        <v>131722.15</v>
      </c>
      <c r="S1945" s="104">
        <v>131722.15</v>
      </c>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v>47336.800000000003</v>
      </c>
      <c r="D1950" s="34"/>
      <c r="E1950" s="34"/>
      <c r="F1950" s="34"/>
      <c r="G1950" s="34"/>
      <c r="H1950" s="34"/>
      <c r="I1950" s="34"/>
      <c r="J1950" s="34"/>
      <c r="K1950" s="34"/>
      <c r="L1950" s="34"/>
      <c r="M1950" s="34"/>
      <c r="N1950" s="34"/>
      <c r="O1950" s="34"/>
      <c r="P1950" s="34"/>
      <c r="Q1950" s="34"/>
      <c r="R1950" s="104">
        <v>42028.56</v>
      </c>
      <c r="S1950" s="104">
        <v>42028.56</v>
      </c>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v>703241.68</v>
      </c>
      <c r="D1955" s="34"/>
      <c r="E1955" s="34"/>
      <c r="F1955" s="34"/>
      <c r="G1955" s="34"/>
      <c r="H1955" s="34"/>
      <c r="I1955" s="34"/>
      <c r="J1955" s="34"/>
      <c r="K1955" s="34"/>
      <c r="L1955" s="34"/>
      <c r="M1955" s="34"/>
      <c r="N1955" s="34"/>
      <c r="O1955" s="34"/>
      <c r="P1955" s="34"/>
      <c r="Q1955" s="34"/>
      <c r="R1955" s="104">
        <v>702902.69</v>
      </c>
      <c r="S1955" s="104">
        <v>702902.69</v>
      </c>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v>67765.259999999995</v>
      </c>
      <c r="D1958" s="34"/>
      <c r="E1958" s="34"/>
      <c r="F1958" s="34"/>
      <c r="G1958" s="34"/>
      <c r="H1958" s="34"/>
      <c r="I1958" s="34"/>
      <c r="J1958" s="34"/>
      <c r="K1958" s="34"/>
      <c r="L1958" s="34"/>
      <c r="M1958" s="34"/>
      <c r="N1958" s="34"/>
      <c r="O1958" s="34"/>
      <c r="P1958" s="34"/>
      <c r="Q1958" s="34"/>
      <c r="R1958" s="104">
        <v>66302.509999999995</v>
      </c>
      <c r="S1958" s="104">
        <v>66302.509999999995</v>
      </c>
    </row>
    <row r="1959" spans="2:19">
      <c r="B1959" s="5">
        <v>1966</v>
      </c>
      <c r="C1959" s="34">
        <v>353043.66</v>
      </c>
      <c r="D1959" s="34"/>
      <c r="E1959" s="34"/>
      <c r="F1959" s="34"/>
      <c r="G1959" s="34"/>
      <c r="H1959" s="34"/>
      <c r="I1959" s="34"/>
      <c r="J1959" s="34"/>
      <c r="K1959" s="34"/>
      <c r="L1959" s="34"/>
      <c r="M1959" s="34"/>
      <c r="N1959" s="34"/>
      <c r="O1959" s="34"/>
      <c r="P1959" s="34"/>
      <c r="Q1959" s="34"/>
      <c r="R1959" s="104">
        <v>353043.66</v>
      </c>
      <c r="S1959" s="104">
        <v>353043.66</v>
      </c>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v>569374.99</v>
      </c>
      <c r="D1965" s="34"/>
      <c r="E1965" s="34"/>
      <c r="F1965" s="34"/>
      <c r="G1965" s="34"/>
      <c r="H1965" s="34"/>
      <c r="I1965" s="34"/>
      <c r="J1965" s="34"/>
      <c r="K1965" s="34"/>
      <c r="L1965" s="34"/>
      <c r="M1965" s="34"/>
      <c r="N1965" s="34"/>
      <c r="O1965" s="34"/>
      <c r="P1965" s="34"/>
      <c r="Q1965" s="34"/>
      <c r="R1965" s="104">
        <v>569374.49</v>
      </c>
      <c r="S1965" s="104">
        <v>569374.49</v>
      </c>
    </row>
    <row r="1966" spans="2:19">
      <c r="B1966" s="5">
        <v>1959</v>
      </c>
      <c r="C1966" s="34">
        <v>350311.34</v>
      </c>
      <c r="D1966" s="34"/>
      <c r="E1966" s="34"/>
      <c r="F1966" s="34"/>
      <c r="G1966" s="34"/>
      <c r="H1966" s="34"/>
      <c r="I1966" s="34"/>
      <c r="J1966" s="34"/>
      <c r="K1966" s="34"/>
      <c r="L1966" s="34"/>
      <c r="M1966" s="34"/>
      <c r="N1966" s="34"/>
      <c r="O1966" s="34"/>
      <c r="P1966" s="34"/>
      <c r="Q1966" s="34"/>
      <c r="R1966" s="104">
        <v>345838.07</v>
      </c>
      <c r="S1966" s="104">
        <v>345838.07</v>
      </c>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5920474.8799999999</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14432248.16</v>
      </c>
      <c r="S1996" s="10">
        <f>SUM(S1903:S1995)</f>
        <v>14689652.850000001</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104">
        <v>501970.74</v>
      </c>
    </row>
    <row r="1999" spans="1:19">
      <c r="A1999" s="35"/>
      <c r="B1999" s="5">
        <v>2021</v>
      </c>
      <c r="C1999" s="33"/>
      <c r="D1999" s="33"/>
      <c r="E1999" s="33"/>
      <c r="F1999" s="33"/>
      <c r="G1999" s="33"/>
      <c r="H1999" s="33"/>
      <c r="I1999" s="33"/>
      <c r="J1999" s="33"/>
      <c r="K1999" s="33"/>
      <c r="L1999" s="33"/>
      <c r="M1999" s="33"/>
      <c r="N1999" s="33"/>
      <c r="O1999" s="33"/>
      <c r="P1999" s="33"/>
      <c r="Q1999" s="33"/>
      <c r="R1999" s="104">
        <v>74284.52</v>
      </c>
      <c r="S1999" s="104">
        <v>75599</v>
      </c>
    </row>
    <row r="2000" spans="1:19">
      <c r="B2000" s="5">
        <v>2020</v>
      </c>
      <c r="C2000" s="33"/>
      <c r="D2000" s="33"/>
      <c r="E2000" s="33"/>
      <c r="F2000" s="33"/>
      <c r="G2000" s="33"/>
      <c r="H2000" s="33"/>
      <c r="I2000" s="33"/>
      <c r="J2000" s="33"/>
      <c r="K2000" s="33"/>
      <c r="L2000" s="33"/>
      <c r="M2000" s="33"/>
      <c r="N2000" s="33"/>
      <c r="O2000" s="33"/>
      <c r="P2000" s="33"/>
      <c r="Q2000" s="34"/>
      <c r="R2000" s="104">
        <v>362747.56</v>
      </c>
      <c r="S2000" s="104">
        <v>375486.11</v>
      </c>
    </row>
    <row r="2001" spans="1:19">
      <c r="A2001" s="37"/>
      <c r="B2001" s="5">
        <v>2019</v>
      </c>
      <c r="C2001" s="33"/>
      <c r="D2001" s="33"/>
      <c r="E2001" s="33"/>
      <c r="F2001" s="33"/>
      <c r="G2001" s="33"/>
      <c r="H2001" s="33"/>
      <c r="I2001" s="33"/>
      <c r="J2001" s="33"/>
      <c r="K2001" s="33"/>
      <c r="L2001" s="33"/>
      <c r="M2001" s="33"/>
      <c r="N2001" s="33"/>
      <c r="O2001" s="33"/>
      <c r="P2001" s="34"/>
      <c r="Q2001" s="34"/>
      <c r="R2001" s="104">
        <v>350103.21</v>
      </c>
      <c r="S2001" s="104">
        <v>350103.21</v>
      </c>
    </row>
    <row r="2002" spans="1:19">
      <c r="A2002" s="37"/>
      <c r="B2002" s="5">
        <v>2018</v>
      </c>
      <c r="C2002" s="33"/>
      <c r="D2002" s="33"/>
      <c r="E2002" s="33"/>
      <c r="F2002" s="33"/>
      <c r="G2002" s="33"/>
      <c r="H2002" s="33"/>
      <c r="I2002" s="33"/>
      <c r="J2002" s="33"/>
      <c r="K2002" s="33"/>
      <c r="L2002" s="33"/>
      <c r="M2002" s="33"/>
      <c r="N2002" s="33"/>
      <c r="O2002" s="34"/>
      <c r="P2002" s="34"/>
      <c r="Q2002" s="34"/>
      <c r="R2002" s="104">
        <v>192198.88</v>
      </c>
      <c r="S2002" s="104">
        <v>192198.88</v>
      </c>
    </row>
    <row r="2003" spans="1:19">
      <c r="A2003" s="37"/>
      <c r="B2003" s="5">
        <v>2017</v>
      </c>
      <c r="C2003" s="33"/>
      <c r="D2003" s="33"/>
      <c r="E2003" s="33"/>
      <c r="F2003" s="33"/>
      <c r="G2003" s="33"/>
      <c r="H2003" s="33"/>
      <c r="I2003" s="33"/>
      <c r="J2003" s="33"/>
      <c r="K2003" s="33"/>
      <c r="L2003" s="33"/>
      <c r="M2003" s="33"/>
      <c r="N2003" s="34"/>
      <c r="O2003" s="34"/>
      <c r="P2003" s="34"/>
      <c r="Q2003" s="34"/>
      <c r="R2003" s="104">
        <v>417748.62</v>
      </c>
      <c r="S2003" s="104">
        <v>417748.62</v>
      </c>
    </row>
    <row r="2004" spans="1:19">
      <c r="B2004" s="5">
        <v>2016</v>
      </c>
      <c r="C2004" s="33"/>
      <c r="D2004" s="33"/>
      <c r="E2004" s="33"/>
      <c r="F2004" s="33"/>
      <c r="G2004" s="33"/>
      <c r="H2004" s="33"/>
      <c r="I2004" s="33"/>
      <c r="J2004" s="33"/>
      <c r="K2004" s="33"/>
      <c r="L2004" s="33"/>
      <c r="M2004" s="34"/>
      <c r="N2004" s="34"/>
      <c r="O2004" s="34"/>
      <c r="P2004" s="34"/>
      <c r="Q2004" s="34"/>
      <c r="R2004" s="104">
        <v>327685.81</v>
      </c>
      <c r="S2004" s="104">
        <v>327685.81</v>
      </c>
    </row>
    <row r="2005" spans="1:19">
      <c r="B2005" s="5">
        <v>2015</v>
      </c>
      <c r="C2005" s="33"/>
      <c r="D2005" s="33"/>
      <c r="E2005" s="33"/>
      <c r="F2005" s="33"/>
      <c r="G2005" s="33"/>
      <c r="H2005" s="33"/>
      <c r="I2005" s="33"/>
      <c r="J2005" s="33"/>
      <c r="K2005" s="33"/>
      <c r="L2005" s="34"/>
      <c r="M2005" s="34"/>
      <c r="N2005" s="34"/>
      <c r="O2005" s="34"/>
      <c r="P2005" s="34"/>
      <c r="Q2005" s="34"/>
      <c r="R2005" s="104">
        <v>78642.720000000001</v>
      </c>
      <c r="S2005" s="104">
        <v>77279.199999999997</v>
      </c>
    </row>
    <row r="2006" spans="1:19">
      <c r="B2006" s="5">
        <v>2014</v>
      </c>
      <c r="C2006" s="33"/>
      <c r="D2006" s="33"/>
      <c r="E2006" s="33"/>
      <c r="F2006" s="33"/>
      <c r="G2006" s="33"/>
      <c r="H2006" s="33"/>
      <c r="I2006" s="33"/>
      <c r="J2006" s="33"/>
      <c r="K2006" s="34"/>
      <c r="L2006" s="34"/>
      <c r="M2006" s="34"/>
      <c r="N2006" s="34"/>
      <c r="O2006" s="34"/>
      <c r="P2006" s="34"/>
      <c r="Q2006" s="34"/>
      <c r="R2006" s="104">
        <v>151544.32000000001</v>
      </c>
      <c r="S2006" s="104">
        <v>151422.41</v>
      </c>
    </row>
    <row r="2007" spans="1:19">
      <c r="B2007" s="5">
        <v>2013</v>
      </c>
      <c r="C2007" s="33"/>
      <c r="D2007" s="33"/>
      <c r="E2007" s="33"/>
      <c r="F2007" s="33"/>
      <c r="G2007" s="33"/>
      <c r="H2007" s="33"/>
      <c r="I2007" s="33"/>
      <c r="J2007" s="34"/>
      <c r="K2007" s="34"/>
      <c r="L2007" s="34"/>
      <c r="M2007" s="34"/>
      <c r="N2007" s="34"/>
      <c r="O2007" s="34"/>
      <c r="P2007" s="34"/>
      <c r="Q2007" s="34"/>
      <c r="R2007" s="104">
        <v>110219.98</v>
      </c>
      <c r="S2007" s="104">
        <v>106997.79</v>
      </c>
    </row>
    <row r="2008" spans="1:19">
      <c r="B2008" s="5">
        <v>2012</v>
      </c>
      <c r="C2008" s="33"/>
      <c r="D2008" s="33"/>
      <c r="E2008" s="33"/>
      <c r="F2008" s="33"/>
      <c r="G2008" s="33"/>
      <c r="H2008" s="33"/>
      <c r="I2008" s="34"/>
      <c r="J2008" s="34"/>
      <c r="K2008" s="34"/>
      <c r="L2008" s="34"/>
      <c r="M2008" s="34"/>
      <c r="N2008" s="34"/>
      <c r="O2008" s="34"/>
      <c r="P2008" s="34"/>
      <c r="Q2008" s="34"/>
      <c r="R2008" s="104">
        <v>12091.17</v>
      </c>
      <c r="S2008" s="104">
        <v>12091.17</v>
      </c>
    </row>
    <row r="2009" spans="1:19">
      <c r="B2009" s="5">
        <v>2011</v>
      </c>
      <c r="C2009" s="33"/>
      <c r="D2009" s="33"/>
      <c r="E2009" s="33"/>
      <c r="F2009" s="33"/>
      <c r="G2009" s="33"/>
      <c r="H2009" s="34"/>
      <c r="I2009" s="34"/>
      <c r="J2009" s="34"/>
      <c r="K2009" s="34"/>
      <c r="L2009" s="34"/>
      <c r="M2009" s="34"/>
      <c r="N2009" s="34"/>
      <c r="O2009" s="34"/>
      <c r="P2009" s="34"/>
      <c r="Q2009" s="34"/>
      <c r="R2009" s="104">
        <v>53159.19</v>
      </c>
      <c r="S2009" s="104">
        <v>52552.02</v>
      </c>
    </row>
    <row r="2010" spans="1:19">
      <c r="B2010" s="5">
        <v>2010</v>
      </c>
      <c r="C2010" s="33"/>
      <c r="D2010" s="33"/>
      <c r="E2010" s="33"/>
      <c r="F2010" s="33"/>
      <c r="G2010" s="34"/>
      <c r="H2010" s="34"/>
      <c r="I2010" s="34"/>
      <c r="J2010" s="34"/>
      <c r="K2010" s="34"/>
      <c r="L2010" s="34"/>
      <c r="M2010" s="34"/>
      <c r="N2010" s="34"/>
      <c r="O2010" s="34"/>
      <c r="P2010" s="34"/>
      <c r="Q2010" s="34"/>
      <c r="R2010" s="104">
        <v>105781.51</v>
      </c>
      <c r="S2010" s="104">
        <v>105781.51</v>
      </c>
    </row>
    <row r="2011" spans="1:19">
      <c r="B2011" s="5">
        <v>2009</v>
      </c>
      <c r="C2011" s="33"/>
      <c r="D2011" s="33"/>
      <c r="E2011" s="33"/>
      <c r="F2011" s="34"/>
      <c r="G2011" s="34"/>
      <c r="H2011" s="34"/>
      <c r="I2011" s="34"/>
      <c r="J2011" s="34"/>
      <c r="K2011" s="34"/>
      <c r="L2011" s="34"/>
      <c r="M2011" s="34"/>
      <c r="N2011" s="34"/>
      <c r="O2011" s="34"/>
      <c r="P2011" s="34"/>
      <c r="Q2011" s="34"/>
      <c r="R2011" s="104">
        <v>55080.62</v>
      </c>
      <c r="S2011" s="104">
        <v>55080.62</v>
      </c>
    </row>
    <row r="2012" spans="1:19">
      <c r="B2012" s="5">
        <v>2008</v>
      </c>
      <c r="C2012" s="33"/>
      <c r="D2012" s="33"/>
      <c r="E2012" s="34"/>
      <c r="F2012" s="34"/>
      <c r="G2012" s="34"/>
      <c r="H2012" s="34"/>
      <c r="I2012" s="34"/>
      <c r="J2012" s="34"/>
      <c r="K2012" s="34"/>
      <c r="L2012" s="34"/>
      <c r="M2012" s="34"/>
      <c r="N2012" s="34"/>
      <c r="O2012" s="34"/>
      <c r="P2012" s="34"/>
      <c r="Q2012" s="34"/>
      <c r="R2012" s="104">
        <v>43436.34</v>
      </c>
      <c r="S2012" s="104">
        <v>43436.34</v>
      </c>
    </row>
    <row r="2013" spans="1:19">
      <c r="B2013" s="5">
        <v>2007</v>
      </c>
      <c r="C2013" s="33"/>
      <c r="D2013" s="34"/>
      <c r="E2013" s="34"/>
      <c r="F2013" s="34"/>
      <c r="G2013" s="34"/>
      <c r="H2013" s="34"/>
      <c r="I2013" s="34"/>
      <c r="J2013" s="34"/>
      <c r="K2013" s="34"/>
      <c r="L2013" s="34"/>
      <c r="M2013" s="34"/>
      <c r="N2013" s="34"/>
      <c r="O2013" s="34"/>
      <c r="P2013" s="34"/>
      <c r="Q2013" s="34"/>
      <c r="R2013" s="104">
        <v>85938.37</v>
      </c>
      <c r="S2013" s="104">
        <v>85938.37</v>
      </c>
    </row>
    <row r="2014" spans="1:19">
      <c r="B2014" s="5">
        <v>2006</v>
      </c>
      <c r="C2014" s="34">
        <v>107672.95</v>
      </c>
      <c r="D2014" s="34"/>
      <c r="E2014" s="34"/>
      <c r="F2014" s="34"/>
      <c r="G2014" s="34"/>
      <c r="H2014" s="34"/>
      <c r="I2014" s="34"/>
      <c r="J2014" s="34"/>
      <c r="K2014" s="34"/>
      <c r="L2014" s="34"/>
      <c r="M2014" s="34"/>
      <c r="N2014" s="34"/>
      <c r="O2014" s="34"/>
      <c r="P2014" s="34"/>
      <c r="Q2014" s="34"/>
      <c r="R2014" s="104">
        <v>128168.46</v>
      </c>
      <c r="S2014" s="104">
        <v>128168.46</v>
      </c>
    </row>
    <row r="2015" spans="1:19">
      <c r="B2015" s="5">
        <v>2005</v>
      </c>
      <c r="C2015" s="34">
        <v>61857.86</v>
      </c>
      <c r="D2015" s="34"/>
      <c r="E2015" s="34"/>
      <c r="F2015" s="34"/>
      <c r="G2015" s="34"/>
      <c r="H2015" s="34"/>
      <c r="I2015" s="34"/>
      <c r="J2015" s="34"/>
      <c r="K2015" s="34"/>
      <c r="L2015" s="34"/>
      <c r="M2015" s="34"/>
      <c r="N2015" s="34"/>
      <c r="O2015" s="34"/>
      <c r="P2015" s="34"/>
      <c r="Q2015" s="34"/>
      <c r="R2015" s="104">
        <v>60245.65</v>
      </c>
      <c r="S2015" s="104">
        <v>60245.65</v>
      </c>
    </row>
    <row r="2016" spans="1:19">
      <c r="B2016" s="5">
        <v>2004</v>
      </c>
      <c r="C2016" s="34">
        <v>68057.62</v>
      </c>
      <c r="D2016" s="34"/>
      <c r="E2016" s="34"/>
      <c r="F2016" s="34"/>
      <c r="G2016" s="34"/>
      <c r="H2016" s="34"/>
      <c r="I2016" s="34"/>
      <c r="J2016" s="34"/>
      <c r="K2016" s="34"/>
      <c r="L2016" s="34"/>
      <c r="M2016" s="34"/>
      <c r="N2016" s="34"/>
      <c r="O2016" s="34"/>
      <c r="P2016" s="34"/>
      <c r="Q2016" s="34"/>
      <c r="R2016" s="104">
        <v>71563.740000000005</v>
      </c>
      <c r="S2016" s="104">
        <v>71563.740000000005</v>
      </c>
    </row>
    <row r="2017" spans="2:19">
      <c r="B2017" s="5">
        <v>2003</v>
      </c>
      <c r="C2017" s="34">
        <v>102634.58</v>
      </c>
      <c r="D2017" s="34"/>
      <c r="E2017" s="34"/>
      <c r="F2017" s="34"/>
      <c r="G2017" s="34"/>
      <c r="H2017" s="34"/>
      <c r="I2017" s="34"/>
      <c r="J2017" s="34"/>
      <c r="K2017" s="34"/>
      <c r="L2017" s="34"/>
      <c r="M2017" s="34"/>
      <c r="N2017" s="34"/>
      <c r="O2017" s="34"/>
      <c r="P2017" s="34"/>
      <c r="Q2017" s="34"/>
      <c r="R2017" s="104">
        <v>147566.57999999999</v>
      </c>
      <c r="S2017" s="104">
        <v>147090.84</v>
      </c>
    </row>
    <row r="2018" spans="2:19">
      <c r="B2018" s="5">
        <v>2002</v>
      </c>
      <c r="C2018" s="34">
        <v>122471.67</v>
      </c>
      <c r="D2018" s="34"/>
      <c r="E2018" s="34"/>
      <c r="F2018" s="34"/>
      <c r="G2018" s="34"/>
      <c r="H2018" s="34"/>
      <c r="I2018" s="34"/>
      <c r="J2018" s="34"/>
      <c r="K2018" s="34"/>
      <c r="L2018" s="34"/>
      <c r="M2018" s="34"/>
      <c r="N2018" s="34"/>
      <c r="O2018" s="34"/>
      <c r="P2018" s="34"/>
      <c r="Q2018" s="34"/>
      <c r="R2018" s="104">
        <v>125491.49</v>
      </c>
      <c r="S2018" s="104">
        <v>125491.49</v>
      </c>
    </row>
    <row r="2019" spans="2:19">
      <c r="B2019" s="5">
        <v>2001</v>
      </c>
      <c r="C2019" s="34">
        <v>231632.62</v>
      </c>
      <c r="D2019" s="34"/>
      <c r="E2019" s="34"/>
      <c r="F2019" s="34"/>
      <c r="G2019" s="34"/>
      <c r="H2019" s="34"/>
      <c r="I2019" s="34"/>
      <c r="J2019" s="34"/>
      <c r="K2019" s="34"/>
      <c r="L2019" s="34"/>
      <c r="M2019" s="34"/>
      <c r="N2019" s="34"/>
      <c r="O2019" s="34"/>
      <c r="P2019" s="34"/>
      <c r="Q2019" s="34"/>
      <c r="R2019" s="104">
        <v>261807.89</v>
      </c>
      <c r="S2019" s="104">
        <v>261807.89</v>
      </c>
    </row>
    <row r="2020" spans="2:19">
      <c r="B2020" s="5">
        <v>2000</v>
      </c>
      <c r="C2020" s="34">
        <v>247336.94</v>
      </c>
      <c r="D2020" s="34"/>
      <c r="E2020" s="34"/>
      <c r="F2020" s="34"/>
      <c r="G2020" s="34"/>
      <c r="H2020" s="34"/>
      <c r="I2020" s="34"/>
      <c r="J2020" s="34"/>
      <c r="K2020" s="34"/>
      <c r="L2020" s="34"/>
      <c r="M2020" s="34"/>
      <c r="N2020" s="34"/>
      <c r="O2020" s="34"/>
      <c r="P2020" s="34"/>
      <c r="Q2020" s="34"/>
      <c r="R2020" s="104">
        <v>247336.94</v>
      </c>
      <c r="S2020" s="104">
        <v>247336.94</v>
      </c>
    </row>
    <row r="2021" spans="2:19">
      <c r="B2021" s="5">
        <v>1999</v>
      </c>
      <c r="C2021" s="34">
        <v>296571.94</v>
      </c>
      <c r="D2021" s="34"/>
      <c r="E2021" s="34"/>
      <c r="F2021" s="34"/>
      <c r="G2021" s="34"/>
      <c r="H2021" s="34"/>
      <c r="I2021" s="34"/>
      <c r="J2021" s="34"/>
      <c r="K2021" s="34"/>
      <c r="L2021" s="34"/>
      <c r="M2021" s="34"/>
      <c r="N2021" s="34"/>
      <c r="O2021" s="34"/>
      <c r="P2021" s="34"/>
      <c r="Q2021" s="34"/>
      <c r="R2021" s="104">
        <v>351657.45</v>
      </c>
      <c r="S2021" s="104">
        <v>348843.5</v>
      </c>
    </row>
    <row r="2022" spans="2:19">
      <c r="B2022" s="5">
        <v>1998</v>
      </c>
      <c r="C2022" s="34">
        <v>250706.62</v>
      </c>
      <c r="D2022" s="34"/>
      <c r="E2022" s="34"/>
      <c r="F2022" s="34"/>
      <c r="G2022" s="34"/>
      <c r="H2022" s="34"/>
      <c r="I2022" s="34"/>
      <c r="J2022" s="34"/>
      <c r="K2022" s="34"/>
      <c r="L2022" s="34"/>
      <c r="M2022" s="34"/>
      <c r="N2022" s="34"/>
      <c r="O2022" s="34"/>
      <c r="P2022" s="34"/>
      <c r="Q2022" s="34"/>
      <c r="R2022" s="104">
        <v>451538.53</v>
      </c>
      <c r="S2022" s="104">
        <v>451538.53</v>
      </c>
    </row>
    <row r="2023" spans="2:19">
      <c r="B2023" s="5">
        <v>1997</v>
      </c>
      <c r="C2023" s="34">
        <v>313850.38</v>
      </c>
      <c r="D2023" s="34"/>
      <c r="E2023" s="34"/>
      <c r="F2023" s="34"/>
      <c r="G2023" s="34"/>
      <c r="H2023" s="34"/>
      <c r="I2023" s="34"/>
      <c r="J2023" s="34"/>
      <c r="K2023" s="34"/>
      <c r="L2023" s="34"/>
      <c r="M2023" s="34"/>
      <c r="N2023" s="34"/>
      <c r="O2023" s="34"/>
      <c r="P2023" s="34"/>
      <c r="Q2023" s="34"/>
      <c r="R2023" s="104">
        <v>533707.32999999996</v>
      </c>
      <c r="S2023" s="104">
        <v>533707.32999999996</v>
      </c>
    </row>
    <row r="2024" spans="2:19">
      <c r="B2024" s="5">
        <v>1996</v>
      </c>
      <c r="C2024" s="34">
        <v>332182.24</v>
      </c>
      <c r="D2024" s="34"/>
      <c r="E2024" s="34"/>
      <c r="F2024" s="34"/>
      <c r="G2024" s="34"/>
      <c r="H2024" s="34"/>
      <c r="I2024" s="34"/>
      <c r="J2024" s="34"/>
      <c r="K2024" s="34"/>
      <c r="L2024" s="34"/>
      <c r="M2024" s="34"/>
      <c r="N2024" s="34"/>
      <c r="O2024" s="34"/>
      <c r="P2024" s="34"/>
      <c r="Q2024" s="34"/>
      <c r="R2024" s="104">
        <v>505201.23</v>
      </c>
      <c r="S2024" s="104">
        <v>505201.23</v>
      </c>
    </row>
    <row r="2025" spans="2:19">
      <c r="B2025" s="5">
        <v>1995</v>
      </c>
      <c r="C2025" s="34">
        <v>222378.49</v>
      </c>
      <c r="D2025" s="34"/>
      <c r="E2025" s="34"/>
      <c r="F2025" s="34"/>
      <c r="G2025" s="34"/>
      <c r="H2025" s="34"/>
      <c r="I2025" s="34"/>
      <c r="J2025" s="34"/>
      <c r="K2025" s="34"/>
      <c r="L2025" s="34"/>
      <c r="M2025" s="34"/>
      <c r="N2025" s="34"/>
      <c r="O2025" s="34"/>
      <c r="P2025" s="34"/>
      <c r="Q2025" s="34"/>
      <c r="R2025" s="104">
        <v>329533.52</v>
      </c>
      <c r="S2025" s="104">
        <v>329533.52</v>
      </c>
    </row>
    <row r="2026" spans="2:19">
      <c r="B2026" s="5">
        <v>1994</v>
      </c>
      <c r="C2026" s="34">
        <v>246993.85</v>
      </c>
      <c r="D2026" s="34"/>
      <c r="E2026" s="34"/>
      <c r="F2026" s="34"/>
      <c r="G2026" s="34"/>
      <c r="H2026" s="34"/>
      <c r="I2026" s="34"/>
      <c r="J2026" s="34"/>
      <c r="K2026" s="34"/>
      <c r="L2026" s="34"/>
      <c r="M2026" s="34"/>
      <c r="N2026" s="34"/>
      <c r="O2026" s="34"/>
      <c r="P2026" s="34"/>
      <c r="Q2026" s="34"/>
      <c r="R2026" s="104">
        <v>345824.23</v>
      </c>
      <c r="S2026" s="104">
        <v>345824.23</v>
      </c>
    </row>
    <row r="2027" spans="2:19">
      <c r="B2027" s="5">
        <v>1993</v>
      </c>
      <c r="C2027" s="34">
        <v>58800.6</v>
      </c>
      <c r="D2027" s="34"/>
      <c r="E2027" s="34"/>
      <c r="F2027" s="34"/>
      <c r="G2027" s="34"/>
      <c r="H2027" s="34"/>
      <c r="I2027" s="34"/>
      <c r="J2027" s="34"/>
      <c r="K2027" s="34"/>
      <c r="L2027" s="34"/>
      <c r="M2027" s="34"/>
      <c r="N2027" s="34"/>
      <c r="O2027" s="34"/>
      <c r="P2027" s="34"/>
      <c r="Q2027" s="34"/>
      <c r="R2027" s="104">
        <v>202496.83</v>
      </c>
      <c r="S2027" s="104">
        <v>202496.83</v>
      </c>
    </row>
    <row r="2028" spans="2:19">
      <c r="B2028" s="5">
        <v>1992</v>
      </c>
      <c r="C2028" s="34">
        <v>118108.42</v>
      </c>
      <c r="D2028" s="34"/>
      <c r="E2028" s="34"/>
      <c r="F2028" s="34"/>
      <c r="G2028" s="34"/>
      <c r="H2028" s="34"/>
      <c r="I2028" s="34"/>
      <c r="J2028" s="34"/>
      <c r="K2028" s="34"/>
      <c r="L2028" s="34"/>
      <c r="M2028" s="34"/>
      <c r="N2028" s="34"/>
      <c r="O2028" s="34"/>
      <c r="P2028" s="34"/>
      <c r="Q2028" s="34"/>
      <c r="R2028" s="104">
        <v>332895.24</v>
      </c>
      <c r="S2028" s="104">
        <v>332895.24</v>
      </c>
    </row>
    <row r="2029" spans="2:19">
      <c r="B2029" s="5">
        <v>1991</v>
      </c>
      <c r="C2029" s="34">
        <v>44143.41</v>
      </c>
      <c r="D2029" s="34"/>
      <c r="E2029" s="34"/>
      <c r="F2029" s="34"/>
      <c r="G2029" s="34"/>
      <c r="H2029" s="34"/>
      <c r="I2029" s="34"/>
      <c r="J2029" s="34"/>
      <c r="K2029" s="34"/>
      <c r="L2029" s="34"/>
      <c r="M2029" s="34"/>
      <c r="N2029" s="34"/>
      <c r="O2029" s="34"/>
      <c r="P2029" s="34"/>
      <c r="Q2029" s="34"/>
      <c r="R2029" s="104">
        <v>44143.41</v>
      </c>
      <c r="S2029" s="104">
        <v>44143.41</v>
      </c>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v>25565</v>
      </c>
      <c r="D2033" s="34"/>
      <c r="E2033" s="34"/>
      <c r="F2033" s="34"/>
      <c r="G2033" s="34"/>
      <c r="H2033" s="34"/>
      <c r="I2033" s="34"/>
      <c r="J2033" s="34"/>
      <c r="K2033" s="34"/>
      <c r="L2033" s="34"/>
      <c r="M2033" s="34"/>
      <c r="N2033" s="34"/>
      <c r="O2033" s="34"/>
      <c r="P2033" s="34"/>
      <c r="Q2033" s="34"/>
      <c r="R2033" s="104">
        <v>25565</v>
      </c>
      <c r="S2033" s="104">
        <v>25565</v>
      </c>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104">
        <v>29201.98</v>
      </c>
      <c r="S2035" s="104">
        <v>29201.98</v>
      </c>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104">
        <v>14079.91</v>
      </c>
      <c r="S2040" s="104">
        <v>14079.91</v>
      </c>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v>39868</v>
      </c>
      <c r="D2042" s="34"/>
      <c r="E2042" s="34"/>
      <c r="F2042" s="34"/>
      <c r="G2042" s="34"/>
      <c r="H2042" s="34"/>
      <c r="I2042" s="34"/>
      <c r="J2042" s="34"/>
      <c r="K2042" s="34"/>
      <c r="L2042" s="34"/>
      <c r="M2042" s="34"/>
      <c r="N2042" s="34"/>
      <c r="O2042" s="34"/>
      <c r="P2042" s="34"/>
      <c r="Q2042" s="34"/>
      <c r="R2042" s="104">
        <v>39868</v>
      </c>
      <c r="S2042" s="104">
        <v>39868</v>
      </c>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v>322114</v>
      </c>
      <c r="D2045" s="34"/>
      <c r="E2045" s="34"/>
      <c r="F2045" s="34"/>
      <c r="G2045" s="34"/>
      <c r="H2045" s="34"/>
      <c r="I2045" s="34"/>
      <c r="J2045" s="34"/>
      <c r="K2045" s="34"/>
      <c r="L2045" s="34"/>
      <c r="M2045" s="34"/>
      <c r="N2045" s="34"/>
      <c r="O2045" s="34"/>
      <c r="P2045" s="34"/>
      <c r="Q2045" s="34"/>
      <c r="R2045" s="104">
        <v>322114</v>
      </c>
      <c r="S2045" s="104">
        <v>322114</v>
      </c>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104">
        <v>169363.29</v>
      </c>
      <c r="S2047" s="104">
        <v>169363.29</v>
      </c>
    </row>
    <row r="2048" spans="2:19">
      <c r="B2048" s="5">
        <v>1972</v>
      </c>
      <c r="C2048" s="34"/>
      <c r="D2048" s="34"/>
      <c r="E2048" s="34"/>
      <c r="F2048" s="34"/>
      <c r="G2048" s="34"/>
      <c r="H2048" s="34"/>
      <c r="I2048" s="34"/>
      <c r="J2048" s="34"/>
      <c r="K2048" s="34"/>
      <c r="L2048" s="34"/>
      <c r="M2048" s="34"/>
      <c r="N2048" s="34"/>
      <c r="O2048" s="34"/>
      <c r="P2048" s="34"/>
      <c r="Q2048" s="34"/>
      <c r="R2048" s="104">
        <v>14863.76</v>
      </c>
      <c r="S2048" s="104">
        <v>14863.76</v>
      </c>
    </row>
    <row r="2049" spans="2:19">
      <c r="B2049" s="5">
        <v>1971</v>
      </c>
      <c r="C2049" s="34"/>
      <c r="D2049" s="34"/>
      <c r="E2049" s="34"/>
      <c r="F2049" s="34"/>
      <c r="G2049" s="34"/>
      <c r="H2049" s="34"/>
      <c r="I2049" s="34"/>
      <c r="J2049" s="34"/>
      <c r="K2049" s="34"/>
      <c r="L2049" s="34"/>
      <c r="M2049" s="34"/>
      <c r="N2049" s="34"/>
      <c r="O2049" s="34"/>
      <c r="P2049" s="34"/>
      <c r="Q2049" s="34"/>
      <c r="R2049" s="104">
        <v>2607.59</v>
      </c>
      <c r="S2049" s="104">
        <v>2607.59</v>
      </c>
    </row>
    <row r="2050" spans="2:19">
      <c r="B2050" s="5">
        <v>1970</v>
      </c>
      <c r="C2050" s="34"/>
      <c r="D2050" s="34"/>
      <c r="E2050" s="34"/>
      <c r="F2050" s="34"/>
      <c r="G2050" s="34"/>
      <c r="H2050" s="34"/>
      <c r="I2050" s="34"/>
      <c r="J2050" s="34"/>
      <c r="K2050" s="34"/>
      <c r="L2050" s="34"/>
      <c r="M2050" s="34"/>
      <c r="N2050" s="34"/>
      <c r="O2050" s="34"/>
      <c r="P2050" s="34"/>
      <c r="Q2050" s="34"/>
      <c r="R2050" s="104">
        <v>195768.82</v>
      </c>
      <c r="S2050" s="104">
        <v>194855.92</v>
      </c>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v>153179</v>
      </c>
      <c r="D2054" s="34"/>
      <c r="E2054" s="34"/>
      <c r="F2054" s="34"/>
      <c r="G2054" s="34"/>
      <c r="H2054" s="34"/>
      <c r="I2054" s="34"/>
      <c r="J2054" s="34"/>
      <c r="K2054" s="34"/>
      <c r="L2054" s="34"/>
      <c r="M2054" s="34"/>
      <c r="N2054" s="34"/>
      <c r="O2054" s="34"/>
      <c r="P2054" s="34"/>
      <c r="Q2054" s="34"/>
      <c r="R2054" s="104">
        <v>150624.12</v>
      </c>
      <c r="S2054" s="104">
        <v>150624.12</v>
      </c>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v>31700</v>
      </c>
      <c r="D2061" s="34"/>
      <c r="E2061" s="34"/>
      <c r="F2061" s="34"/>
      <c r="G2061" s="34"/>
      <c r="H2061" s="34"/>
      <c r="I2061" s="34"/>
      <c r="J2061" s="34"/>
      <c r="K2061" s="34"/>
      <c r="L2061" s="34"/>
      <c r="M2061" s="34"/>
      <c r="N2061" s="34"/>
      <c r="O2061" s="34"/>
      <c r="P2061" s="34"/>
      <c r="Q2061" s="34"/>
      <c r="R2061" s="104">
        <v>31699.56</v>
      </c>
      <c r="S2061" s="104">
        <v>31699.56</v>
      </c>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v>2930957.56</v>
      </c>
      <c r="D2064" s="34"/>
      <c r="E2064" s="34"/>
      <c r="F2064" s="34"/>
      <c r="G2064" s="34"/>
      <c r="H2064" s="34"/>
      <c r="I2064" s="34"/>
      <c r="J2064" s="34"/>
      <c r="K2064" s="34"/>
      <c r="L2064" s="34"/>
      <c r="M2064" s="34"/>
      <c r="N2064" s="34"/>
      <c r="O2064" s="34"/>
      <c r="P2064" s="34"/>
      <c r="Q2064" s="34"/>
      <c r="R2064" s="104">
        <v>2930560.48</v>
      </c>
      <c r="S2064" s="104">
        <v>2930560.48</v>
      </c>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v>115040.49</v>
      </c>
      <c r="D2066" s="34"/>
      <c r="E2066" s="34"/>
      <c r="F2066" s="34"/>
      <c r="G2066" s="34"/>
      <c r="H2066" s="34"/>
      <c r="I2066" s="34"/>
      <c r="J2066" s="34"/>
      <c r="K2066" s="34"/>
      <c r="L2066" s="34"/>
      <c r="M2066" s="34"/>
      <c r="N2066" s="34"/>
      <c r="O2066" s="34"/>
      <c r="P2066" s="34"/>
      <c r="Q2066" s="34"/>
      <c r="R2066" s="104">
        <v>115040.36</v>
      </c>
      <c r="S2066" s="104">
        <v>115040.36</v>
      </c>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v>9443</v>
      </c>
      <c r="D2070" s="34"/>
      <c r="E2070" s="34"/>
      <c r="F2070" s="34"/>
      <c r="G2070" s="34"/>
      <c r="H2070" s="34"/>
      <c r="I2070" s="34"/>
      <c r="J2070" s="34"/>
      <c r="K2070" s="34"/>
      <c r="L2070" s="34"/>
      <c r="M2070" s="34"/>
      <c r="N2070" s="34"/>
      <c r="O2070" s="34"/>
      <c r="P2070" s="34"/>
      <c r="Q2070" s="34"/>
      <c r="R2070" s="104">
        <v>9443</v>
      </c>
      <c r="S2070" s="104">
        <v>9443</v>
      </c>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6453267.2400000002</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10610641.210000001</v>
      </c>
      <c r="S2091" s="10">
        <f>SUM(S1998:S2090)</f>
        <v>11117147.6</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v>2550.84</v>
      </c>
      <c r="D2115" s="34"/>
      <c r="E2115" s="34"/>
      <c r="F2115" s="34"/>
      <c r="G2115" s="34"/>
      <c r="H2115" s="34"/>
      <c r="I2115" s="34"/>
      <c r="J2115" s="34"/>
      <c r="K2115" s="34"/>
      <c r="L2115" s="34"/>
      <c r="M2115" s="34"/>
      <c r="N2115" s="34"/>
      <c r="O2115" s="34"/>
      <c r="P2115" s="34"/>
      <c r="Q2115" s="34"/>
      <c r="R2115" s="104">
        <v>2550.84</v>
      </c>
      <c r="S2115" s="104">
        <v>2550.84</v>
      </c>
    </row>
    <row r="2116" spans="2:19">
      <c r="B2116" s="5">
        <v>1999</v>
      </c>
      <c r="C2116" s="34">
        <v>16428.830000000002</v>
      </c>
      <c r="D2116" s="34"/>
      <c r="E2116" s="34"/>
      <c r="F2116" s="34"/>
      <c r="G2116" s="34"/>
      <c r="H2116" s="34"/>
      <c r="I2116" s="34"/>
      <c r="J2116" s="34"/>
      <c r="K2116" s="34"/>
      <c r="L2116" s="34"/>
      <c r="M2116" s="34"/>
      <c r="N2116" s="34"/>
      <c r="O2116" s="34"/>
      <c r="P2116" s="34"/>
      <c r="Q2116" s="34"/>
      <c r="R2116" s="104">
        <v>14003.11</v>
      </c>
      <c r="S2116" s="104">
        <v>14003.11</v>
      </c>
    </row>
    <row r="2117" spans="2:19">
      <c r="B2117" s="5">
        <v>1998</v>
      </c>
      <c r="C2117" s="34">
        <v>981.17</v>
      </c>
      <c r="D2117" s="34"/>
      <c r="E2117" s="34"/>
      <c r="F2117" s="34"/>
      <c r="G2117" s="34"/>
      <c r="H2117" s="34"/>
      <c r="I2117" s="34"/>
      <c r="J2117" s="34"/>
      <c r="K2117" s="34"/>
      <c r="L2117" s="34"/>
      <c r="M2117" s="34"/>
      <c r="N2117" s="34"/>
      <c r="O2117" s="34"/>
      <c r="P2117" s="34"/>
      <c r="Q2117" s="34"/>
      <c r="R2117" s="104">
        <v>981.17</v>
      </c>
      <c r="S2117" s="104">
        <v>981.17</v>
      </c>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v>10859.33</v>
      </c>
      <c r="D2122" s="34"/>
      <c r="E2122" s="34"/>
      <c r="F2122" s="34"/>
      <c r="G2122" s="34"/>
      <c r="H2122" s="34"/>
      <c r="I2122" s="34"/>
      <c r="J2122" s="34"/>
      <c r="K2122" s="34"/>
      <c r="L2122" s="34"/>
      <c r="M2122" s="34"/>
      <c r="N2122" s="34"/>
      <c r="O2122" s="34"/>
      <c r="P2122" s="34"/>
      <c r="Q2122" s="34"/>
      <c r="R2122" s="104">
        <v>10859.33</v>
      </c>
      <c r="S2122" s="104">
        <v>10859.33</v>
      </c>
    </row>
    <row r="2123" spans="2:19">
      <c r="B2123" s="5">
        <v>1992</v>
      </c>
      <c r="C2123" s="34">
        <v>13002.15</v>
      </c>
      <c r="D2123" s="34"/>
      <c r="E2123" s="34"/>
      <c r="F2123" s="34"/>
      <c r="G2123" s="34"/>
      <c r="H2123" s="34"/>
      <c r="I2123" s="34"/>
      <c r="J2123" s="34"/>
      <c r="K2123" s="34"/>
      <c r="L2123" s="34"/>
      <c r="M2123" s="34"/>
      <c r="N2123" s="34"/>
      <c r="O2123" s="34"/>
      <c r="P2123" s="34"/>
      <c r="Q2123" s="34"/>
      <c r="R2123" s="104">
        <v>13002.15</v>
      </c>
      <c r="S2123" s="104">
        <v>13002.15</v>
      </c>
    </row>
    <row r="2124" spans="2:19">
      <c r="B2124" s="5">
        <v>1991</v>
      </c>
      <c r="C2124" s="34">
        <v>4675.25</v>
      </c>
      <c r="D2124" s="34"/>
      <c r="E2124" s="34"/>
      <c r="F2124" s="34"/>
      <c r="G2124" s="34"/>
      <c r="H2124" s="34"/>
      <c r="I2124" s="34"/>
      <c r="J2124" s="34"/>
      <c r="K2124" s="34"/>
      <c r="L2124" s="34"/>
      <c r="M2124" s="34"/>
      <c r="N2124" s="34"/>
      <c r="O2124" s="34"/>
      <c r="P2124" s="34"/>
      <c r="Q2124" s="34"/>
      <c r="R2124" s="104">
        <v>4675.25</v>
      </c>
      <c r="S2124" s="104">
        <v>4675.25</v>
      </c>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v>19934</v>
      </c>
      <c r="D2137" s="34"/>
      <c r="E2137" s="34"/>
      <c r="F2137" s="34"/>
      <c r="G2137" s="34"/>
      <c r="H2137" s="34"/>
      <c r="I2137" s="34"/>
      <c r="J2137" s="34"/>
      <c r="K2137" s="34"/>
      <c r="L2137" s="34"/>
      <c r="M2137" s="34"/>
      <c r="N2137" s="34"/>
      <c r="O2137" s="34"/>
      <c r="P2137" s="34"/>
      <c r="Q2137" s="34"/>
      <c r="R2137" s="104">
        <v>17627.05</v>
      </c>
      <c r="S2137" s="104">
        <v>17627.05</v>
      </c>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v>331538</v>
      </c>
      <c r="D2139" s="34"/>
      <c r="E2139" s="34"/>
      <c r="F2139" s="34"/>
      <c r="G2139" s="34"/>
      <c r="H2139" s="34"/>
      <c r="I2139" s="34"/>
      <c r="J2139" s="34"/>
      <c r="K2139" s="34"/>
      <c r="L2139" s="34"/>
      <c r="M2139" s="34"/>
      <c r="N2139" s="34"/>
      <c r="O2139" s="34"/>
      <c r="P2139" s="34"/>
      <c r="Q2139" s="34"/>
      <c r="R2139" s="104">
        <v>331538</v>
      </c>
      <c r="S2139" s="104">
        <v>331538</v>
      </c>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v>92617.12</v>
      </c>
      <c r="D2145" s="34"/>
      <c r="E2145" s="34"/>
      <c r="F2145" s="34"/>
      <c r="G2145" s="34"/>
      <c r="H2145" s="34"/>
      <c r="I2145" s="34"/>
      <c r="J2145" s="34"/>
      <c r="K2145" s="34"/>
      <c r="L2145" s="34"/>
      <c r="M2145" s="34"/>
      <c r="N2145" s="34"/>
      <c r="O2145" s="34"/>
      <c r="P2145" s="34"/>
      <c r="Q2145" s="34"/>
      <c r="R2145" s="104">
        <v>90361.44</v>
      </c>
      <c r="S2145" s="104">
        <v>90361.44</v>
      </c>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v>66098</v>
      </c>
      <c r="D2149" s="34"/>
      <c r="E2149" s="34"/>
      <c r="F2149" s="34"/>
      <c r="G2149" s="34"/>
      <c r="H2149" s="34"/>
      <c r="I2149" s="34"/>
      <c r="J2149" s="34"/>
      <c r="K2149" s="34"/>
      <c r="L2149" s="34"/>
      <c r="M2149" s="34"/>
      <c r="N2149" s="34"/>
      <c r="O2149" s="34"/>
      <c r="P2149" s="34"/>
      <c r="Q2149" s="34"/>
      <c r="R2149" s="104">
        <v>65522.65</v>
      </c>
      <c r="S2149" s="104">
        <v>65522.65</v>
      </c>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558684.68999999994</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551120.99</v>
      </c>
      <c r="S2186" s="10">
        <f>SUM(S2093:S2185)</f>
        <v>551120.99</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104">
        <v>508001.71</v>
      </c>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104">
        <v>1431072.82</v>
      </c>
      <c r="S2285" s="104">
        <v>1434836.82</v>
      </c>
    </row>
    <row r="2286" spans="1:19">
      <c r="A2286" s="37"/>
      <c r="B2286" s="5">
        <v>2019</v>
      </c>
      <c r="C2286" s="33"/>
      <c r="D2286" s="33"/>
      <c r="E2286" s="33"/>
      <c r="F2286" s="33"/>
      <c r="G2286" s="33"/>
      <c r="H2286" s="33"/>
      <c r="I2286" s="33"/>
      <c r="J2286" s="33"/>
      <c r="K2286" s="33"/>
      <c r="L2286" s="33"/>
      <c r="M2286" s="33"/>
      <c r="N2286" s="33"/>
      <c r="O2286" s="33"/>
      <c r="P2286" s="34"/>
      <c r="Q2286" s="34"/>
      <c r="R2286" s="104">
        <v>203619.64</v>
      </c>
      <c r="S2286" s="104">
        <v>203619.64</v>
      </c>
    </row>
    <row r="2287" spans="1:19">
      <c r="A2287" s="37"/>
      <c r="B2287" s="5">
        <v>2018</v>
      </c>
      <c r="C2287" s="33"/>
      <c r="D2287" s="33"/>
      <c r="E2287" s="33"/>
      <c r="F2287" s="33"/>
      <c r="G2287" s="33"/>
      <c r="H2287" s="33"/>
      <c r="I2287" s="33"/>
      <c r="J2287" s="33"/>
      <c r="K2287" s="33"/>
      <c r="L2287" s="33"/>
      <c r="M2287" s="33"/>
      <c r="N2287" s="33"/>
      <c r="O2287" s="34"/>
      <c r="P2287" s="34"/>
      <c r="Q2287" s="34"/>
      <c r="R2287" s="104">
        <v>257901.23</v>
      </c>
      <c r="S2287" s="104">
        <v>257901.23</v>
      </c>
    </row>
    <row r="2288" spans="1:19">
      <c r="A2288" s="37"/>
      <c r="B2288" s="5">
        <v>2017</v>
      </c>
      <c r="C2288" s="33"/>
      <c r="D2288" s="33"/>
      <c r="E2288" s="33"/>
      <c r="F2288" s="33"/>
      <c r="G2288" s="33"/>
      <c r="H2288" s="33"/>
      <c r="I2288" s="33"/>
      <c r="J2288" s="33"/>
      <c r="K2288" s="33"/>
      <c r="L2288" s="33"/>
      <c r="M2288" s="33"/>
      <c r="N2288" s="34"/>
      <c r="O2288" s="34"/>
      <c r="P2288" s="34"/>
      <c r="Q2288" s="34"/>
      <c r="R2288" s="104">
        <v>594527.76</v>
      </c>
      <c r="S2288" s="104">
        <v>594527.76</v>
      </c>
    </row>
    <row r="2289" spans="2:19">
      <c r="B2289" s="5">
        <v>2016</v>
      </c>
      <c r="C2289" s="33"/>
      <c r="D2289" s="33"/>
      <c r="E2289" s="33"/>
      <c r="F2289" s="33"/>
      <c r="G2289" s="33"/>
      <c r="H2289" s="33"/>
      <c r="I2289" s="33"/>
      <c r="J2289" s="33"/>
      <c r="K2289" s="33"/>
      <c r="L2289" s="33"/>
      <c r="M2289" s="34"/>
      <c r="N2289" s="34"/>
      <c r="O2289" s="34"/>
      <c r="P2289" s="34"/>
      <c r="Q2289" s="34"/>
      <c r="R2289" s="104">
        <v>853035.19</v>
      </c>
      <c r="S2289" s="104">
        <v>853035.19</v>
      </c>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104">
        <v>2302.0500000000002</v>
      </c>
      <c r="S2292" s="104">
        <v>2302.0500000000002</v>
      </c>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104">
        <v>203279.76</v>
      </c>
      <c r="S2294" s="104">
        <v>203279.76</v>
      </c>
    </row>
    <row r="2295" spans="2:19">
      <c r="B2295" s="5">
        <v>2010</v>
      </c>
      <c r="C2295" s="33"/>
      <c r="D2295" s="33"/>
      <c r="E2295" s="33"/>
      <c r="F2295" s="33"/>
      <c r="G2295" s="34"/>
      <c r="H2295" s="34"/>
      <c r="I2295" s="34"/>
      <c r="J2295" s="34"/>
      <c r="K2295" s="34"/>
      <c r="L2295" s="34"/>
      <c r="M2295" s="34"/>
      <c r="N2295" s="34"/>
      <c r="O2295" s="34"/>
      <c r="P2295" s="34"/>
      <c r="Q2295" s="34"/>
      <c r="R2295" s="104">
        <v>939042.06</v>
      </c>
      <c r="S2295" s="104">
        <v>939042.06</v>
      </c>
    </row>
    <row r="2296" spans="2:19">
      <c r="B2296" s="5">
        <v>2009</v>
      </c>
      <c r="C2296" s="33"/>
      <c r="D2296" s="33"/>
      <c r="E2296" s="33"/>
      <c r="F2296" s="34"/>
      <c r="G2296" s="34"/>
      <c r="H2296" s="34"/>
      <c r="I2296" s="34"/>
      <c r="J2296" s="34"/>
      <c r="K2296" s="34"/>
      <c r="L2296" s="34"/>
      <c r="M2296" s="34"/>
      <c r="N2296" s="34"/>
      <c r="O2296" s="34"/>
      <c r="P2296" s="34"/>
      <c r="Q2296" s="34"/>
      <c r="R2296" s="104">
        <v>12907.3</v>
      </c>
      <c r="S2296" s="104">
        <v>12907.3</v>
      </c>
    </row>
    <row r="2297" spans="2:19">
      <c r="B2297" s="5">
        <v>2008</v>
      </c>
      <c r="C2297" s="33"/>
      <c r="D2297" s="33"/>
      <c r="E2297" s="34"/>
      <c r="F2297" s="34"/>
      <c r="G2297" s="34"/>
      <c r="H2297" s="34"/>
      <c r="I2297" s="34"/>
      <c r="J2297" s="34"/>
      <c r="K2297" s="34"/>
      <c r="L2297" s="34"/>
      <c r="M2297" s="34"/>
      <c r="N2297" s="34"/>
      <c r="O2297" s="34"/>
      <c r="P2297" s="34"/>
      <c r="Q2297" s="34"/>
      <c r="R2297" s="104">
        <v>38650.720000000001</v>
      </c>
      <c r="S2297" s="104">
        <v>38650.720000000001</v>
      </c>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v>79746.820000000007</v>
      </c>
      <c r="D2299" s="34"/>
      <c r="E2299" s="34"/>
      <c r="F2299" s="34"/>
      <c r="G2299" s="34"/>
      <c r="H2299" s="34"/>
      <c r="I2299" s="34"/>
      <c r="J2299" s="34"/>
      <c r="K2299" s="34"/>
      <c r="L2299" s="34"/>
      <c r="M2299" s="34"/>
      <c r="N2299" s="34"/>
      <c r="O2299" s="34"/>
      <c r="P2299" s="34"/>
      <c r="Q2299" s="34"/>
      <c r="R2299" s="104">
        <v>85022.12</v>
      </c>
      <c r="S2299" s="104">
        <v>78000.73</v>
      </c>
    </row>
    <row r="2300" spans="2:19">
      <c r="B2300" s="5">
        <v>2005</v>
      </c>
      <c r="C2300" s="34">
        <v>26779.16</v>
      </c>
      <c r="D2300" s="34"/>
      <c r="E2300" s="34"/>
      <c r="F2300" s="34"/>
      <c r="G2300" s="34"/>
      <c r="H2300" s="34"/>
      <c r="I2300" s="34"/>
      <c r="J2300" s="34"/>
      <c r="K2300" s="34"/>
      <c r="L2300" s="34"/>
      <c r="M2300" s="34"/>
      <c r="N2300" s="34"/>
      <c r="O2300" s="34"/>
      <c r="P2300" s="34"/>
      <c r="Q2300" s="34"/>
      <c r="R2300" s="104">
        <v>26779.16</v>
      </c>
      <c r="S2300" s="104">
        <v>26779.16</v>
      </c>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v>59364.88</v>
      </c>
      <c r="D2302" s="34"/>
      <c r="E2302" s="34"/>
      <c r="F2302" s="34"/>
      <c r="G2302" s="34"/>
      <c r="H2302" s="34"/>
      <c r="I2302" s="34"/>
      <c r="J2302" s="34"/>
      <c r="K2302" s="34"/>
      <c r="L2302" s="34"/>
      <c r="M2302" s="34"/>
      <c r="N2302" s="34"/>
      <c r="O2302" s="34"/>
      <c r="P2302" s="34"/>
      <c r="Q2302" s="34"/>
      <c r="R2302" s="104">
        <v>59364.88</v>
      </c>
      <c r="S2302" s="104">
        <v>59364.88</v>
      </c>
    </row>
    <row r="2303" spans="2:19">
      <c r="B2303" s="5">
        <v>2002</v>
      </c>
      <c r="C2303" s="34">
        <v>11504.67</v>
      </c>
      <c r="D2303" s="34"/>
      <c r="E2303" s="34"/>
      <c r="F2303" s="34"/>
      <c r="G2303" s="34"/>
      <c r="H2303" s="34"/>
      <c r="I2303" s="34"/>
      <c r="J2303" s="34"/>
      <c r="K2303" s="34"/>
      <c r="L2303" s="34"/>
      <c r="M2303" s="34"/>
      <c r="N2303" s="34"/>
      <c r="O2303" s="34"/>
      <c r="P2303" s="34"/>
      <c r="Q2303" s="34"/>
      <c r="R2303" s="104">
        <v>11504.67</v>
      </c>
      <c r="S2303" s="104">
        <v>11504.67</v>
      </c>
    </row>
    <row r="2304" spans="2:19">
      <c r="B2304" s="5">
        <v>2001</v>
      </c>
      <c r="C2304" s="34">
        <v>33024.339999999997</v>
      </c>
      <c r="D2304" s="34"/>
      <c r="E2304" s="34"/>
      <c r="F2304" s="34"/>
      <c r="G2304" s="34"/>
      <c r="H2304" s="34"/>
      <c r="I2304" s="34"/>
      <c r="J2304" s="34"/>
      <c r="K2304" s="34"/>
      <c r="L2304" s="34"/>
      <c r="M2304" s="34"/>
      <c r="N2304" s="34"/>
      <c r="O2304" s="34"/>
      <c r="P2304" s="34"/>
      <c r="Q2304" s="34"/>
      <c r="R2304" s="104">
        <v>33024.339999999997</v>
      </c>
      <c r="S2304" s="104">
        <v>33024.339999999997</v>
      </c>
    </row>
    <row r="2305" spans="2:19">
      <c r="B2305" s="5">
        <v>2000</v>
      </c>
      <c r="C2305" s="34">
        <v>175118.99</v>
      </c>
      <c r="D2305" s="34"/>
      <c r="E2305" s="34"/>
      <c r="F2305" s="34"/>
      <c r="G2305" s="34"/>
      <c r="H2305" s="34"/>
      <c r="I2305" s="34"/>
      <c r="J2305" s="34"/>
      <c r="K2305" s="34"/>
      <c r="L2305" s="34"/>
      <c r="M2305" s="34"/>
      <c r="N2305" s="34"/>
      <c r="O2305" s="34"/>
      <c r="P2305" s="34"/>
      <c r="Q2305" s="34"/>
      <c r="R2305" s="104">
        <v>175118.99</v>
      </c>
      <c r="S2305" s="104">
        <v>175118.99</v>
      </c>
    </row>
    <row r="2306" spans="2:19">
      <c r="B2306" s="5">
        <v>1999</v>
      </c>
      <c r="C2306" s="34">
        <v>265437.69</v>
      </c>
      <c r="D2306" s="34"/>
      <c r="E2306" s="34"/>
      <c r="F2306" s="34"/>
      <c r="G2306" s="34"/>
      <c r="H2306" s="34"/>
      <c r="I2306" s="34"/>
      <c r="J2306" s="34"/>
      <c r="K2306" s="34"/>
      <c r="L2306" s="34"/>
      <c r="M2306" s="34"/>
      <c r="N2306" s="34"/>
      <c r="O2306" s="34"/>
      <c r="P2306" s="34"/>
      <c r="Q2306" s="34"/>
      <c r="R2306" s="104">
        <v>189156.47</v>
      </c>
      <c r="S2306" s="104">
        <v>189156.47</v>
      </c>
    </row>
    <row r="2307" spans="2:19">
      <c r="B2307" s="5">
        <v>1998</v>
      </c>
      <c r="C2307" s="34">
        <v>239740.16</v>
      </c>
      <c r="D2307" s="34"/>
      <c r="E2307" s="34"/>
      <c r="F2307" s="34"/>
      <c r="G2307" s="34"/>
      <c r="H2307" s="34"/>
      <c r="I2307" s="34"/>
      <c r="J2307" s="34"/>
      <c r="K2307" s="34"/>
      <c r="L2307" s="34"/>
      <c r="M2307" s="34"/>
      <c r="N2307" s="34"/>
      <c r="O2307" s="34"/>
      <c r="P2307" s="34"/>
      <c r="Q2307" s="34"/>
      <c r="R2307" s="104">
        <v>263577.63</v>
      </c>
      <c r="S2307" s="104">
        <v>263577.63</v>
      </c>
    </row>
    <row r="2308" spans="2:19">
      <c r="B2308" s="5">
        <v>1997</v>
      </c>
      <c r="C2308" s="34">
        <v>455873.98</v>
      </c>
      <c r="D2308" s="34"/>
      <c r="E2308" s="34"/>
      <c r="F2308" s="34"/>
      <c r="G2308" s="34"/>
      <c r="H2308" s="34"/>
      <c r="I2308" s="34"/>
      <c r="J2308" s="34"/>
      <c r="K2308" s="34"/>
      <c r="L2308" s="34"/>
      <c r="M2308" s="34"/>
      <c r="N2308" s="34"/>
      <c r="O2308" s="34"/>
      <c r="P2308" s="34"/>
      <c r="Q2308" s="34"/>
      <c r="R2308" s="104">
        <v>445710.52</v>
      </c>
      <c r="S2308" s="104">
        <v>445710.52</v>
      </c>
    </row>
    <row r="2309" spans="2:19">
      <c r="B2309" s="5">
        <v>1996</v>
      </c>
      <c r="C2309" s="34">
        <v>230418.79</v>
      </c>
      <c r="D2309" s="34"/>
      <c r="E2309" s="34"/>
      <c r="F2309" s="34"/>
      <c r="G2309" s="34"/>
      <c r="H2309" s="34"/>
      <c r="I2309" s="34"/>
      <c r="J2309" s="34"/>
      <c r="K2309" s="34"/>
      <c r="L2309" s="34"/>
      <c r="M2309" s="34"/>
      <c r="N2309" s="34"/>
      <c r="O2309" s="34"/>
      <c r="P2309" s="34"/>
      <c r="Q2309" s="34"/>
      <c r="R2309" s="104">
        <v>274936.05</v>
      </c>
      <c r="S2309" s="104">
        <v>274936.05</v>
      </c>
    </row>
    <row r="2310" spans="2:19">
      <c r="B2310" s="5">
        <v>1995</v>
      </c>
      <c r="C2310" s="34">
        <v>357590.39</v>
      </c>
      <c r="D2310" s="34"/>
      <c r="E2310" s="34"/>
      <c r="F2310" s="34"/>
      <c r="G2310" s="34"/>
      <c r="H2310" s="34"/>
      <c r="I2310" s="34"/>
      <c r="J2310" s="34"/>
      <c r="K2310" s="34"/>
      <c r="L2310" s="34"/>
      <c r="M2310" s="34"/>
      <c r="N2310" s="34"/>
      <c r="O2310" s="34"/>
      <c r="P2310" s="34"/>
      <c r="Q2310" s="34"/>
      <c r="R2310" s="104">
        <v>374522.84</v>
      </c>
      <c r="S2310" s="104">
        <v>374522.84</v>
      </c>
    </row>
    <row r="2311" spans="2:19">
      <c r="B2311" s="5">
        <v>1994</v>
      </c>
      <c r="C2311" s="34">
        <v>168055.51</v>
      </c>
      <c r="D2311" s="34"/>
      <c r="E2311" s="34"/>
      <c r="F2311" s="34"/>
      <c r="G2311" s="34"/>
      <c r="H2311" s="34"/>
      <c r="I2311" s="34"/>
      <c r="J2311" s="34"/>
      <c r="K2311" s="34"/>
      <c r="L2311" s="34"/>
      <c r="M2311" s="34"/>
      <c r="N2311" s="34"/>
      <c r="O2311" s="34"/>
      <c r="P2311" s="34"/>
      <c r="Q2311" s="34"/>
      <c r="R2311" s="104">
        <v>168884.34</v>
      </c>
      <c r="S2311" s="104">
        <v>166214.38</v>
      </c>
    </row>
    <row r="2312" spans="2:19">
      <c r="B2312" s="5">
        <v>1993</v>
      </c>
      <c r="C2312" s="34">
        <v>131027.77</v>
      </c>
      <c r="D2312" s="34"/>
      <c r="E2312" s="34"/>
      <c r="F2312" s="34"/>
      <c r="G2312" s="34"/>
      <c r="H2312" s="34"/>
      <c r="I2312" s="34"/>
      <c r="J2312" s="34"/>
      <c r="K2312" s="34"/>
      <c r="L2312" s="34"/>
      <c r="M2312" s="34"/>
      <c r="N2312" s="34"/>
      <c r="O2312" s="34"/>
      <c r="P2312" s="34"/>
      <c r="Q2312" s="34"/>
      <c r="R2312" s="104">
        <v>140303.12</v>
      </c>
      <c r="S2312" s="104">
        <v>140303.12</v>
      </c>
    </row>
    <row r="2313" spans="2:19">
      <c r="B2313" s="5">
        <v>1992</v>
      </c>
      <c r="C2313" s="34">
        <v>81531.63</v>
      </c>
      <c r="D2313" s="34"/>
      <c r="E2313" s="34"/>
      <c r="F2313" s="34"/>
      <c r="G2313" s="34"/>
      <c r="H2313" s="34"/>
      <c r="I2313" s="34"/>
      <c r="J2313" s="34"/>
      <c r="K2313" s="34"/>
      <c r="L2313" s="34"/>
      <c r="M2313" s="34"/>
      <c r="N2313" s="34"/>
      <c r="O2313" s="34"/>
      <c r="P2313" s="34"/>
      <c r="Q2313" s="34"/>
      <c r="R2313" s="104">
        <v>118290.36</v>
      </c>
      <c r="S2313" s="104">
        <v>118290.36</v>
      </c>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104">
        <v>16361.34</v>
      </c>
      <c r="S2315" s="104">
        <v>16361.34</v>
      </c>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v>79250</v>
      </c>
      <c r="D2318" s="34"/>
      <c r="E2318" s="34"/>
      <c r="F2318" s="34"/>
      <c r="G2318" s="34"/>
      <c r="H2318" s="34"/>
      <c r="I2318" s="34"/>
      <c r="J2318" s="34"/>
      <c r="K2318" s="34"/>
      <c r="L2318" s="34"/>
      <c r="M2318" s="34"/>
      <c r="N2318" s="34"/>
      <c r="O2318" s="34"/>
      <c r="P2318" s="34"/>
      <c r="Q2318" s="34"/>
      <c r="R2318" s="104">
        <v>79250</v>
      </c>
      <c r="S2318" s="104">
        <v>79250</v>
      </c>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v>40903</v>
      </c>
      <c r="D2321" s="34"/>
      <c r="E2321" s="34"/>
      <c r="F2321" s="34"/>
      <c r="G2321" s="34"/>
      <c r="H2321" s="34"/>
      <c r="I2321" s="34"/>
      <c r="J2321" s="34"/>
      <c r="K2321" s="34"/>
      <c r="L2321" s="34"/>
      <c r="M2321" s="34"/>
      <c r="N2321" s="34"/>
      <c r="O2321" s="34"/>
      <c r="P2321" s="34"/>
      <c r="Q2321" s="34"/>
      <c r="R2321" s="104">
        <v>40903</v>
      </c>
      <c r="S2321" s="104">
        <v>40903</v>
      </c>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104">
        <v>12450.99</v>
      </c>
      <c r="S2323" s="104">
        <v>12450.99</v>
      </c>
    </row>
    <row r="2324" spans="2:19">
      <c r="B2324" s="5">
        <v>1981</v>
      </c>
      <c r="C2324" s="34">
        <v>40903</v>
      </c>
      <c r="D2324" s="34"/>
      <c r="E2324" s="34"/>
      <c r="F2324" s="34"/>
      <c r="G2324" s="34"/>
      <c r="H2324" s="34"/>
      <c r="I2324" s="34"/>
      <c r="J2324" s="34"/>
      <c r="K2324" s="34"/>
      <c r="L2324" s="34"/>
      <c r="M2324" s="34"/>
      <c r="N2324" s="34"/>
      <c r="O2324" s="34"/>
      <c r="P2324" s="34"/>
      <c r="Q2324" s="34"/>
      <c r="R2324" s="104">
        <v>40902.49</v>
      </c>
      <c r="S2324" s="104">
        <v>40902.49</v>
      </c>
    </row>
    <row r="2325" spans="2:19">
      <c r="B2325" s="5">
        <v>1980</v>
      </c>
      <c r="C2325" s="34">
        <v>40903</v>
      </c>
      <c r="D2325" s="34"/>
      <c r="E2325" s="34"/>
      <c r="F2325" s="34"/>
      <c r="G2325" s="34"/>
      <c r="H2325" s="34"/>
      <c r="I2325" s="34"/>
      <c r="J2325" s="34"/>
      <c r="K2325" s="34"/>
      <c r="L2325" s="34"/>
      <c r="M2325" s="34"/>
      <c r="N2325" s="34"/>
      <c r="O2325" s="34"/>
      <c r="P2325" s="34"/>
      <c r="Q2325" s="34"/>
      <c r="R2325" s="104">
        <v>110438.2</v>
      </c>
      <c r="S2325" s="104">
        <v>110438.2</v>
      </c>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v>80779.92</v>
      </c>
      <c r="D2330" s="34"/>
      <c r="E2330" s="34"/>
      <c r="F2330" s="34"/>
      <c r="G2330" s="34"/>
      <c r="H2330" s="34"/>
      <c r="I2330" s="34"/>
      <c r="J2330" s="34"/>
      <c r="K2330" s="34"/>
      <c r="L2330" s="34"/>
      <c r="M2330" s="34"/>
      <c r="N2330" s="34"/>
      <c r="O2330" s="34"/>
      <c r="P2330" s="34"/>
      <c r="Q2330" s="34"/>
      <c r="R2330" s="104">
        <v>54197.35</v>
      </c>
      <c r="S2330" s="104">
        <v>54197.35</v>
      </c>
    </row>
    <row r="2331" spans="2:19">
      <c r="B2331" s="5">
        <v>1974</v>
      </c>
      <c r="C2331" s="34">
        <v>63911</v>
      </c>
      <c r="D2331" s="34"/>
      <c r="E2331" s="34"/>
      <c r="F2331" s="34"/>
      <c r="G2331" s="34"/>
      <c r="H2331" s="34"/>
      <c r="I2331" s="34"/>
      <c r="J2331" s="34"/>
      <c r="K2331" s="34"/>
      <c r="L2331" s="34"/>
      <c r="M2331" s="34"/>
      <c r="N2331" s="34"/>
      <c r="O2331" s="34"/>
      <c r="P2331" s="34"/>
      <c r="Q2331" s="34"/>
      <c r="R2331" s="104">
        <v>49962.96</v>
      </c>
      <c r="S2331" s="104">
        <v>49962.96</v>
      </c>
    </row>
    <row r="2332" spans="2:19">
      <c r="B2332" s="5">
        <v>1973</v>
      </c>
      <c r="C2332" s="34">
        <v>153389</v>
      </c>
      <c r="D2332" s="34"/>
      <c r="E2332" s="34"/>
      <c r="F2332" s="34"/>
      <c r="G2332" s="34"/>
      <c r="H2332" s="34"/>
      <c r="I2332" s="34"/>
      <c r="J2332" s="34"/>
      <c r="K2332" s="34"/>
      <c r="L2332" s="34"/>
      <c r="M2332" s="34"/>
      <c r="N2332" s="34"/>
      <c r="O2332" s="34"/>
      <c r="P2332" s="34"/>
      <c r="Q2332" s="34"/>
      <c r="R2332" s="104">
        <v>151341.79</v>
      </c>
      <c r="S2332" s="104">
        <v>151341.79</v>
      </c>
    </row>
    <row r="2333" spans="2:19">
      <c r="B2333" s="5">
        <v>1972</v>
      </c>
      <c r="C2333" s="34">
        <v>23008</v>
      </c>
      <c r="D2333" s="34"/>
      <c r="E2333" s="34"/>
      <c r="F2333" s="34"/>
      <c r="G2333" s="34"/>
      <c r="H2333" s="34"/>
      <c r="I2333" s="34"/>
      <c r="J2333" s="34"/>
      <c r="K2333" s="34"/>
      <c r="L2333" s="34"/>
      <c r="M2333" s="34"/>
      <c r="N2333" s="34"/>
      <c r="O2333" s="34"/>
      <c r="P2333" s="34"/>
      <c r="Q2333" s="34"/>
      <c r="R2333" s="104">
        <v>21779.88</v>
      </c>
      <c r="S2333" s="104">
        <v>21779.88</v>
      </c>
    </row>
    <row r="2334" spans="2:19">
      <c r="B2334" s="5">
        <v>1971</v>
      </c>
      <c r="C2334" s="34"/>
      <c r="D2334" s="34"/>
      <c r="E2334" s="34"/>
      <c r="F2334" s="34"/>
      <c r="G2334" s="34"/>
      <c r="H2334" s="34"/>
      <c r="I2334" s="34"/>
      <c r="J2334" s="34"/>
      <c r="K2334" s="34"/>
      <c r="L2334" s="34"/>
      <c r="M2334" s="34"/>
      <c r="N2334" s="34"/>
      <c r="O2334" s="34"/>
      <c r="P2334" s="34"/>
      <c r="Q2334" s="34"/>
      <c r="R2334" s="104">
        <v>43552.09</v>
      </c>
      <c r="S2334" s="104">
        <v>43552.09</v>
      </c>
    </row>
    <row r="2335" spans="2:19">
      <c r="B2335" s="5">
        <v>1970</v>
      </c>
      <c r="C2335" s="34">
        <v>51130</v>
      </c>
      <c r="D2335" s="34"/>
      <c r="E2335" s="34"/>
      <c r="F2335" s="34"/>
      <c r="G2335" s="34"/>
      <c r="H2335" s="34"/>
      <c r="I2335" s="34"/>
      <c r="J2335" s="34"/>
      <c r="K2335" s="34"/>
      <c r="L2335" s="34"/>
      <c r="M2335" s="34"/>
      <c r="N2335" s="34"/>
      <c r="O2335" s="34"/>
      <c r="P2335" s="34"/>
      <c r="Q2335" s="34"/>
      <c r="R2335" s="104">
        <v>51129.49</v>
      </c>
      <c r="S2335" s="104">
        <v>51129.49</v>
      </c>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2889391.6999999997</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7574803.5999999987</v>
      </c>
      <c r="S2376" s="10">
        <f>SUM(S2283:S2375)</f>
        <v>8076877.9600000009</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v>52358.34</v>
      </c>
      <c r="D2497" s="34"/>
      <c r="E2497" s="34"/>
      <c r="F2497" s="34"/>
      <c r="G2497" s="34"/>
      <c r="H2497" s="34"/>
      <c r="I2497" s="34"/>
      <c r="J2497" s="34"/>
      <c r="K2497" s="34"/>
      <c r="L2497" s="34"/>
      <c r="M2497" s="34"/>
      <c r="N2497" s="34"/>
      <c r="O2497" s="34"/>
      <c r="P2497" s="34"/>
      <c r="Q2497" s="34"/>
      <c r="R2497" s="104">
        <v>52358.34</v>
      </c>
      <c r="S2497" s="104">
        <v>52358.34</v>
      </c>
    </row>
    <row r="2498" spans="2:19">
      <c r="B2498" s="5">
        <v>1997</v>
      </c>
      <c r="C2498" s="34">
        <v>86387.88</v>
      </c>
      <c r="D2498" s="34"/>
      <c r="E2498" s="34"/>
      <c r="F2498" s="34"/>
      <c r="G2498" s="34"/>
      <c r="H2498" s="34"/>
      <c r="I2498" s="34"/>
      <c r="J2498" s="34"/>
      <c r="K2498" s="34"/>
      <c r="L2498" s="34"/>
      <c r="M2498" s="34"/>
      <c r="N2498" s="34"/>
      <c r="O2498" s="34"/>
      <c r="P2498" s="34"/>
      <c r="Q2498" s="34"/>
      <c r="R2498" s="104">
        <v>84578.93</v>
      </c>
      <c r="S2498" s="104">
        <v>84578.93</v>
      </c>
    </row>
    <row r="2499" spans="2:19">
      <c r="B2499" s="5">
        <v>1996</v>
      </c>
      <c r="C2499" s="34">
        <v>54014.92</v>
      </c>
      <c r="D2499" s="34"/>
      <c r="E2499" s="34"/>
      <c r="F2499" s="34"/>
      <c r="G2499" s="34"/>
      <c r="H2499" s="34"/>
      <c r="I2499" s="34"/>
      <c r="J2499" s="34"/>
      <c r="K2499" s="34"/>
      <c r="L2499" s="34"/>
      <c r="M2499" s="34"/>
      <c r="N2499" s="34"/>
      <c r="O2499" s="34"/>
      <c r="P2499" s="34"/>
      <c r="Q2499" s="34"/>
      <c r="R2499" s="104">
        <v>54014.92</v>
      </c>
      <c r="S2499" s="104">
        <v>54014.92</v>
      </c>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192761.14</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190952.19</v>
      </c>
      <c r="S2566" s="10">
        <f>SUM(S2473:S2565)</f>
        <v>190952.19</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104">
        <v>4761</v>
      </c>
      <c r="S2855" s="104">
        <v>4761</v>
      </c>
    </row>
    <row r="2856" spans="1:19">
      <c r="A2856" s="37"/>
      <c r="B2856" s="5">
        <v>2019</v>
      </c>
      <c r="C2856" s="33"/>
      <c r="D2856" s="33"/>
      <c r="E2856" s="33"/>
      <c r="F2856" s="33"/>
      <c r="G2856" s="33"/>
      <c r="H2856" s="33"/>
      <c r="I2856" s="33"/>
      <c r="J2856" s="33"/>
      <c r="K2856" s="33"/>
      <c r="L2856" s="33"/>
      <c r="M2856" s="33"/>
      <c r="N2856" s="33"/>
      <c r="O2856" s="33"/>
      <c r="P2856" s="34"/>
      <c r="Q2856" s="34"/>
      <c r="R2856" s="104">
        <v>16115.66</v>
      </c>
      <c r="S2856" s="104">
        <v>16115.66</v>
      </c>
    </row>
    <row r="2857" spans="1:19">
      <c r="A2857" s="37"/>
      <c r="B2857" s="5">
        <v>2018</v>
      </c>
      <c r="C2857" s="33"/>
      <c r="D2857" s="33"/>
      <c r="E2857" s="33"/>
      <c r="F2857" s="33"/>
      <c r="G2857" s="33"/>
      <c r="H2857" s="33"/>
      <c r="I2857" s="33"/>
      <c r="J2857" s="33"/>
      <c r="K2857" s="33"/>
      <c r="L2857" s="33"/>
      <c r="M2857" s="33"/>
      <c r="N2857" s="33"/>
      <c r="O2857" s="34"/>
      <c r="P2857" s="34"/>
      <c r="Q2857" s="34"/>
      <c r="R2857" s="104">
        <v>29035.54</v>
      </c>
      <c r="S2857" s="104">
        <v>29035.54</v>
      </c>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49912.2</v>
      </c>
      <c r="S2946" s="10">
        <f>SUM(S2853:S2945)</f>
        <v>49912.2</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104">
        <v>272127.94</v>
      </c>
    </row>
    <row r="2949" spans="1:19">
      <c r="A2949" s="35"/>
      <c r="B2949" s="5">
        <v>2021</v>
      </c>
      <c r="C2949" s="33"/>
      <c r="D2949" s="33"/>
      <c r="E2949" s="33"/>
      <c r="F2949" s="33"/>
      <c r="G2949" s="33"/>
      <c r="H2949" s="33"/>
      <c r="I2949" s="33"/>
      <c r="J2949" s="33"/>
      <c r="K2949" s="33"/>
      <c r="L2949" s="33"/>
      <c r="M2949" s="33"/>
      <c r="N2949" s="33"/>
      <c r="O2949" s="33"/>
      <c r="P2949" s="33"/>
      <c r="Q2949" s="33"/>
      <c r="R2949" s="104">
        <v>244755</v>
      </c>
      <c r="S2949" s="104">
        <v>264930.5</v>
      </c>
    </row>
    <row r="2950" spans="1:19">
      <c r="B2950" s="5">
        <v>2020</v>
      </c>
      <c r="C2950" s="33"/>
      <c r="D2950" s="33"/>
      <c r="E2950" s="33"/>
      <c r="F2950" s="33"/>
      <c r="G2950" s="33"/>
      <c r="H2950" s="33"/>
      <c r="I2950" s="33"/>
      <c r="J2950" s="33"/>
      <c r="K2950" s="33"/>
      <c r="L2950" s="33"/>
      <c r="M2950" s="33"/>
      <c r="N2950" s="33"/>
      <c r="O2950" s="33"/>
      <c r="P2950" s="33"/>
      <c r="Q2950" s="34"/>
      <c r="R2950" s="104">
        <v>389939.94</v>
      </c>
      <c r="S2950" s="104">
        <v>389947.7</v>
      </c>
    </row>
    <row r="2951" spans="1:19">
      <c r="A2951" s="37"/>
      <c r="B2951" s="5">
        <v>2019</v>
      </c>
      <c r="C2951" s="33"/>
      <c r="D2951" s="33"/>
      <c r="E2951" s="33"/>
      <c r="F2951" s="33"/>
      <c r="G2951" s="33"/>
      <c r="H2951" s="33"/>
      <c r="I2951" s="33"/>
      <c r="J2951" s="33"/>
      <c r="K2951" s="33"/>
      <c r="L2951" s="33"/>
      <c r="M2951" s="33"/>
      <c r="N2951" s="33"/>
      <c r="O2951" s="33"/>
      <c r="P2951" s="34"/>
      <c r="Q2951" s="34"/>
      <c r="R2951" s="104">
        <v>319366.05</v>
      </c>
      <c r="S2951" s="104">
        <v>319821.2</v>
      </c>
    </row>
    <row r="2952" spans="1:19">
      <c r="A2952" s="37"/>
      <c r="B2952" s="5">
        <v>2018</v>
      </c>
      <c r="C2952" s="33"/>
      <c r="D2952" s="33"/>
      <c r="E2952" s="33"/>
      <c r="F2952" s="33"/>
      <c r="G2952" s="33"/>
      <c r="H2952" s="33"/>
      <c r="I2952" s="33"/>
      <c r="J2952" s="33"/>
      <c r="K2952" s="33"/>
      <c r="L2952" s="33"/>
      <c r="M2952" s="33"/>
      <c r="N2952" s="33"/>
      <c r="O2952" s="34"/>
      <c r="P2952" s="34"/>
      <c r="Q2952" s="34"/>
      <c r="R2952" s="104">
        <v>310342.57</v>
      </c>
      <c r="S2952" s="104">
        <v>309270.07</v>
      </c>
    </row>
    <row r="2953" spans="1:19">
      <c r="A2953" s="37"/>
      <c r="B2953" s="5">
        <v>2017</v>
      </c>
      <c r="C2953" s="33"/>
      <c r="D2953" s="33"/>
      <c r="E2953" s="33"/>
      <c r="F2953" s="33"/>
      <c r="G2953" s="33"/>
      <c r="H2953" s="33"/>
      <c r="I2953" s="33"/>
      <c r="J2953" s="33"/>
      <c r="K2953" s="33"/>
      <c r="L2953" s="33"/>
      <c r="M2953" s="33"/>
      <c r="N2953" s="34"/>
      <c r="O2953" s="34"/>
      <c r="P2953" s="34"/>
      <c r="Q2953" s="34"/>
      <c r="R2953" s="104">
        <v>327889.73</v>
      </c>
      <c r="S2953" s="104">
        <v>327889.73</v>
      </c>
    </row>
    <row r="2954" spans="1:19">
      <c r="B2954" s="5">
        <v>2016</v>
      </c>
      <c r="C2954" s="33"/>
      <c r="D2954" s="33"/>
      <c r="E2954" s="33"/>
      <c r="F2954" s="33"/>
      <c r="G2954" s="33"/>
      <c r="H2954" s="33"/>
      <c r="I2954" s="33"/>
      <c r="J2954" s="33"/>
      <c r="K2954" s="33"/>
      <c r="L2954" s="33"/>
      <c r="M2954" s="34"/>
      <c r="N2954" s="34"/>
      <c r="O2954" s="34"/>
      <c r="P2954" s="34"/>
      <c r="Q2954" s="34"/>
      <c r="R2954" s="104">
        <v>136505.01999999999</v>
      </c>
      <c r="S2954" s="104">
        <v>135393.14000000001</v>
      </c>
    </row>
    <row r="2955" spans="1:19">
      <c r="B2955" s="5">
        <v>2015</v>
      </c>
      <c r="C2955" s="33"/>
      <c r="D2955" s="33"/>
      <c r="E2955" s="33"/>
      <c r="F2955" s="33"/>
      <c r="G2955" s="33"/>
      <c r="H2955" s="33"/>
      <c r="I2955" s="33"/>
      <c r="J2955" s="33"/>
      <c r="K2955" s="33"/>
      <c r="L2955" s="34"/>
      <c r="M2955" s="34"/>
      <c r="N2955" s="34"/>
      <c r="O2955" s="34"/>
      <c r="P2955" s="34"/>
      <c r="Q2955" s="34"/>
      <c r="R2955" s="104">
        <v>113963.91</v>
      </c>
      <c r="S2955" s="104">
        <v>112508.91</v>
      </c>
    </row>
    <row r="2956" spans="1:19">
      <c r="B2956" s="5">
        <v>2014</v>
      </c>
      <c r="C2956" s="33"/>
      <c r="D2956" s="33"/>
      <c r="E2956" s="33"/>
      <c r="F2956" s="33"/>
      <c r="G2956" s="33"/>
      <c r="H2956" s="33"/>
      <c r="I2956" s="33"/>
      <c r="J2956" s="33"/>
      <c r="K2956" s="34"/>
      <c r="L2956" s="34"/>
      <c r="M2956" s="34"/>
      <c r="N2956" s="34"/>
      <c r="O2956" s="34"/>
      <c r="P2956" s="34"/>
      <c r="Q2956" s="34"/>
      <c r="R2956" s="104">
        <v>131296.28</v>
      </c>
      <c r="S2956" s="104">
        <v>128848.95</v>
      </c>
    </row>
    <row r="2957" spans="1:19">
      <c r="B2957" s="5">
        <v>2013</v>
      </c>
      <c r="C2957" s="33"/>
      <c r="D2957" s="33"/>
      <c r="E2957" s="33"/>
      <c r="F2957" s="33"/>
      <c r="G2957" s="33"/>
      <c r="H2957" s="33"/>
      <c r="I2957" s="33"/>
      <c r="J2957" s="34"/>
      <c r="K2957" s="34"/>
      <c r="L2957" s="34"/>
      <c r="M2957" s="34"/>
      <c r="N2957" s="34"/>
      <c r="O2957" s="34"/>
      <c r="P2957" s="34"/>
      <c r="Q2957" s="34"/>
      <c r="R2957" s="104">
        <v>64476.85</v>
      </c>
      <c r="S2957" s="104">
        <v>64299.05</v>
      </c>
    </row>
    <row r="2958" spans="1:19">
      <c r="B2958" s="5">
        <v>2012</v>
      </c>
      <c r="C2958" s="33"/>
      <c r="D2958" s="33"/>
      <c r="E2958" s="33"/>
      <c r="F2958" s="33"/>
      <c r="G2958" s="33"/>
      <c r="H2958" s="33"/>
      <c r="I2958" s="34"/>
      <c r="J2958" s="34"/>
      <c r="K2958" s="34"/>
      <c r="L2958" s="34"/>
      <c r="M2958" s="34"/>
      <c r="N2958" s="34"/>
      <c r="O2958" s="34"/>
      <c r="P2958" s="34"/>
      <c r="Q2958" s="34"/>
      <c r="R2958" s="104">
        <v>85088.92</v>
      </c>
      <c r="S2958" s="104">
        <v>85088.92</v>
      </c>
    </row>
    <row r="2959" spans="1:19">
      <c r="B2959" s="5">
        <v>2011</v>
      </c>
      <c r="C2959" s="33"/>
      <c r="D2959" s="33"/>
      <c r="E2959" s="33"/>
      <c r="F2959" s="33"/>
      <c r="G2959" s="33"/>
      <c r="H2959" s="34"/>
      <c r="I2959" s="34"/>
      <c r="J2959" s="34"/>
      <c r="K2959" s="34"/>
      <c r="L2959" s="34"/>
      <c r="M2959" s="34"/>
      <c r="N2959" s="34"/>
      <c r="O2959" s="34"/>
      <c r="P2959" s="34"/>
      <c r="Q2959" s="34"/>
      <c r="R2959" s="104">
        <v>122820.11</v>
      </c>
      <c r="S2959" s="104">
        <v>121945.85</v>
      </c>
    </row>
    <row r="2960" spans="1:19">
      <c r="B2960" s="5">
        <v>2010</v>
      </c>
      <c r="C2960" s="33"/>
      <c r="D2960" s="33"/>
      <c r="E2960" s="33"/>
      <c r="F2960" s="33"/>
      <c r="G2960" s="34"/>
      <c r="H2960" s="34"/>
      <c r="I2960" s="34"/>
      <c r="J2960" s="34"/>
      <c r="K2960" s="34"/>
      <c r="L2960" s="34"/>
      <c r="M2960" s="34"/>
      <c r="N2960" s="34"/>
      <c r="O2960" s="34"/>
      <c r="P2960" s="34"/>
      <c r="Q2960" s="34"/>
      <c r="R2960" s="104">
        <v>108607.25</v>
      </c>
      <c r="S2960" s="104">
        <v>108064.63</v>
      </c>
    </row>
    <row r="2961" spans="2:19">
      <c r="B2961" s="5">
        <v>2009</v>
      </c>
      <c r="C2961" s="33"/>
      <c r="D2961" s="33"/>
      <c r="E2961" s="33"/>
      <c r="F2961" s="34"/>
      <c r="G2961" s="34"/>
      <c r="H2961" s="34"/>
      <c r="I2961" s="34"/>
      <c r="J2961" s="34"/>
      <c r="K2961" s="34"/>
      <c r="L2961" s="34"/>
      <c r="M2961" s="34"/>
      <c r="N2961" s="34"/>
      <c r="O2961" s="34"/>
      <c r="P2961" s="34"/>
      <c r="Q2961" s="34"/>
      <c r="R2961" s="104">
        <v>51637.2</v>
      </c>
      <c r="S2961" s="104">
        <v>51389.58</v>
      </c>
    </row>
    <row r="2962" spans="2:19">
      <c r="B2962" s="5">
        <v>2008</v>
      </c>
      <c r="C2962" s="33"/>
      <c r="D2962" s="33"/>
      <c r="E2962" s="34"/>
      <c r="F2962" s="34"/>
      <c r="G2962" s="34"/>
      <c r="H2962" s="34"/>
      <c r="I2962" s="34"/>
      <c r="J2962" s="34"/>
      <c r="K2962" s="34"/>
      <c r="L2962" s="34"/>
      <c r="M2962" s="34"/>
      <c r="N2962" s="34"/>
      <c r="O2962" s="34"/>
      <c r="P2962" s="34"/>
      <c r="Q2962" s="34"/>
      <c r="R2962" s="104">
        <v>46625.59</v>
      </c>
      <c r="S2962" s="104">
        <v>45781.43</v>
      </c>
    </row>
    <row r="2963" spans="2:19">
      <c r="B2963" s="5">
        <v>2007</v>
      </c>
      <c r="C2963" s="33"/>
      <c r="D2963" s="34"/>
      <c r="E2963" s="34"/>
      <c r="F2963" s="34"/>
      <c r="G2963" s="34"/>
      <c r="H2963" s="34"/>
      <c r="I2963" s="34"/>
      <c r="J2963" s="34"/>
      <c r="K2963" s="34"/>
      <c r="L2963" s="34"/>
      <c r="M2963" s="34"/>
      <c r="N2963" s="34"/>
      <c r="O2963" s="34"/>
      <c r="P2963" s="34"/>
      <c r="Q2963" s="34"/>
      <c r="R2963" s="104">
        <v>88101.94</v>
      </c>
      <c r="S2963" s="104">
        <v>87804.12</v>
      </c>
    </row>
    <row r="2964" spans="2:19">
      <c r="B2964" s="5">
        <v>2006</v>
      </c>
      <c r="C2964" s="34">
        <v>75881.179999999993</v>
      </c>
      <c r="D2964" s="34"/>
      <c r="E2964" s="34"/>
      <c r="F2964" s="34"/>
      <c r="G2964" s="34"/>
      <c r="H2964" s="34"/>
      <c r="I2964" s="34"/>
      <c r="J2964" s="34"/>
      <c r="K2964" s="34"/>
      <c r="L2964" s="34"/>
      <c r="M2964" s="34"/>
      <c r="N2964" s="34"/>
      <c r="O2964" s="34"/>
      <c r="P2964" s="34"/>
      <c r="Q2964" s="34"/>
      <c r="R2964" s="104">
        <v>94384.98</v>
      </c>
      <c r="S2964" s="104">
        <v>93391.25</v>
      </c>
    </row>
    <row r="2965" spans="2:19">
      <c r="B2965" s="5">
        <v>2005</v>
      </c>
      <c r="C2965" s="34">
        <v>45955.59</v>
      </c>
      <c r="D2965" s="34"/>
      <c r="E2965" s="34"/>
      <c r="F2965" s="34"/>
      <c r="G2965" s="34"/>
      <c r="H2965" s="34"/>
      <c r="I2965" s="34"/>
      <c r="J2965" s="34"/>
      <c r="K2965" s="34"/>
      <c r="L2965" s="34"/>
      <c r="M2965" s="34"/>
      <c r="N2965" s="34"/>
      <c r="O2965" s="34"/>
      <c r="P2965" s="34"/>
      <c r="Q2965" s="34"/>
      <c r="R2965" s="104">
        <v>57179.95</v>
      </c>
      <c r="S2965" s="104">
        <v>57102.79</v>
      </c>
    </row>
    <row r="2966" spans="2:19">
      <c r="B2966" s="5">
        <v>2004</v>
      </c>
      <c r="C2966" s="34">
        <v>42283.68</v>
      </c>
      <c r="D2966" s="34"/>
      <c r="E2966" s="34"/>
      <c r="F2966" s="34"/>
      <c r="G2966" s="34"/>
      <c r="H2966" s="34"/>
      <c r="I2966" s="34"/>
      <c r="J2966" s="34"/>
      <c r="K2966" s="34"/>
      <c r="L2966" s="34"/>
      <c r="M2966" s="34"/>
      <c r="N2966" s="34"/>
      <c r="O2966" s="34"/>
      <c r="P2966" s="34"/>
      <c r="Q2966" s="34"/>
      <c r="R2966" s="104">
        <v>92744.39</v>
      </c>
      <c r="S2966" s="104">
        <v>92744.39</v>
      </c>
    </row>
    <row r="2967" spans="2:19">
      <c r="B2967" s="5">
        <v>2003</v>
      </c>
      <c r="C2967" s="34">
        <v>47750.26</v>
      </c>
      <c r="D2967" s="34"/>
      <c r="E2967" s="34"/>
      <c r="F2967" s="34"/>
      <c r="G2967" s="34"/>
      <c r="H2967" s="34"/>
      <c r="I2967" s="34"/>
      <c r="J2967" s="34"/>
      <c r="K2967" s="34"/>
      <c r="L2967" s="34"/>
      <c r="M2967" s="34"/>
      <c r="N2967" s="34"/>
      <c r="O2967" s="34"/>
      <c r="P2967" s="34"/>
      <c r="Q2967" s="34"/>
      <c r="R2967" s="104">
        <v>96712.86</v>
      </c>
      <c r="S2967" s="104">
        <v>96712.86</v>
      </c>
    </row>
    <row r="2968" spans="2:19">
      <c r="B2968" s="5">
        <v>2002</v>
      </c>
      <c r="C2968" s="34">
        <v>49706.523000000001</v>
      </c>
      <c r="D2968" s="34"/>
      <c r="E2968" s="34"/>
      <c r="F2968" s="34"/>
      <c r="G2968" s="34"/>
      <c r="H2968" s="34"/>
      <c r="I2968" s="34"/>
      <c r="J2968" s="34"/>
      <c r="K2968" s="34"/>
      <c r="L2968" s="34"/>
      <c r="M2968" s="34"/>
      <c r="N2968" s="34"/>
      <c r="O2968" s="34"/>
      <c r="P2968" s="34"/>
      <c r="Q2968" s="34"/>
      <c r="R2968" s="104">
        <v>62587.77</v>
      </c>
      <c r="S2968" s="104">
        <v>62517.07</v>
      </c>
    </row>
    <row r="2969" spans="2:19">
      <c r="B2969" s="5">
        <v>2001</v>
      </c>
      <c r="C2969" s="34">
        <v>60484.28</v>
      </c>
      <c r="D2969" s="34"/>
      <c r="E2969" s="34"/>
      <c r="F2969" s="34"/>
      <c r="G2969" s="34"/>
      <c r="H2969" s="34"/>
      <c r="I2969" s="34"/>
      <c r="J2969" s="34"/>
      <c r="K2969" s="34"/>
      <c r="L2969" s="34"/>
      <c r="M2969" s="34"/>
      <c r="N2969" s="34"/>
      <c r="O2969" s="34"/>
      <c r="P2969" s="34"/>
      <c r="Q2969" s="34"/>
      <c r="R2969" s="104">
        <v>78131.009999999995</v>
      </c>
      <c r="S2969" s="104">
        <v>78131.009999999995</v>
      </c>
    </row>
    <row r="2970" spans="2:19">
      <c r="B2970" s="5">
        <v>2000</v>
      </c>
      <c r="C2970" s="34">
        <v>72352.350000000006</v>
      </c>
      <c r="D2970" s="34"/>
      <c r="E2970" s="34"/>
      <c r="F2970" s="34"/>
      <c r="G2970" s="34"/>
      <c r="H2970" s="34"/>
      <c r="I2970" s="34"/>
      <c r="J2970" s="34"/>
      <c r="K2970" s="34"/>
      <c r="L2970" s="34"/>
      <c r="M2970" s="34"/>
      <c r="N2970" s="34"/>
      <c r="O2970" s="34"/>
      <c r="P2970" s="34"/>
      <c r="Q2970" s="34"/>
      <c r="R2970" s="104">
        <v>97008.91</v>
      </c>
      <c r="S2970" s="104">
        <v>95355.92</v>
      </c>
    </row>
    <row r="2971" spans="2:19">
      <c r="B2971" s="5">
        <v>1999</v>
      </c>
      <c r="C2971" s="34">
        <v>64603.76</v>
      </c>
      <c r="D2971" s="34"/>
      <c r="E2971" s="34"/>
      <c r="F2971" s="34"/>
      <c r="G2971" s="34"/>
      <c r="H2971" s="34"/>
      <c r="I2971" s="34"/>
      <c r="J2971" s="34"/>
      <c r="K2971" s="34"/>
      <c r="L2971" s="34"/>
      <c r="M2971" s="34"/>
      <c r="N2971" s="34"/>
      <c r="O2971" s="34"/>
      <c r="P2971" s="34"/>
      <c r="Q2971" s="34"/>
      <c r="R2971" s="104">
        <v>63198.23</v>
      </c>
      <c r="S2971" s="104">
        <v>62450.05</v>
      </c>
    </row>
    <row r="2972" spans="2:19">
      <c r="B2972" s="5">
        <v>1998</v>
      </c>
      <c r="C2972" s="34">
        <v>60787</v>
      </c>
      <c r="D2972" s="34"/>
      <c r="E2972" s="34"/>
      <c r="F2972" s="34"/>
      <c r="G2972" s="34"/>
      <c r="H2972" s="34"/>
      <c r="I2972" s="34"/>
      <c r="J2972" s="34"/>
      <c r="K2972" s="34"/>
      <c r="L2972" s="34"/>
      <c r="M2972" s="34"/>
      <c r="N2972" s="34"/>
      <c r="O2972" s="34"/>
      <c r="P2972" s="34"/>
      <c r="Q2972" s="34"/>
      <c r="R2972" s="104">
        <v>59225.51</v>
      </c>
      <c r="S2972" s="104">
        <v>59225.51</v>
      </c>
    </row>
    <row r="2973" spans="2:19">
      <c r="B2973" s="5">
        <v>1997</v>
      </c>
      <c r="C2973" s="34">
        <v>185035</v>
      </c>
      <c r="D2973" s="34"/>
      <c r="E2973" s="34"/>
      <c r="F2973" s="34"/>
      <c r="G2973" s="34"/>
      <c r="H2973" s="34"/>
      <c r="I2973" s="34"/>
      <c r="J2973" s="34"/>
      <c r="K2973" s="34"/>
      <c r="L2973" s="34"/>
      <c r="M2973" s="34"/>
      <c r="N2973" s="34"/>
      <c r="O2973" s="34"/>
      <c r="P2973" s="34"/>
      <c r="Q2973" s="34"/>
      <c r="R2973" s="104">
        <v>183395.07</v>
      </c>
      <c r="S2973" s="104">
        <v>180894.35</v>
      </c>
    </row>
    <row r="2974" spans="2:19">
      <c r="B2974" s="5">
        <v>1996</v>
      </c>
      <c r="C2974" s="34">
        <v>36666.28</v>
      </c>
      <c r="D2974" s="34"/>
      <c r="E2974" s="34"/>
      <c r="F2974" s="34"/>
      <c r="G2974" s="34"/>
      <c r="H2974" s="34"/>
      <c r="I2974" s="34"/>
      <c r="J2974" s="34"/>
      <c r="K2974" s="34"/>
      <c r="L2974" s="34"/>
      <c r="M2974" s="34"/>
      <c r="N2974" s="34"/>
      <c r="O2974" s="34"/>
      <c r="P2974" s="34"/>
      <c r="Q2974" s="34"/>
      <c r="R2974" s="104">
        <v>36666.28</v>
      </c>
      <c r="S2974" s="104">
        <v>36666.28</v>
      </c>
    </row>
    <row r="2975" spans="2:19">
      <c r="B2975" s="5">
        <v>1995</v>
      </c>
      <c r="C2975" s="34">
        <v>229061.32</v>
      </c>
      <c r="D2975" s="34"/>
      <c r="E2975" s="34"/>
      <c r="F2975" s="34"/>
      <c r="G2975" s="34"/>
      <c r="H2975" s="34"/>
      <c r="I2975" s="34"/>
      <c r="J2975" s="34"/>
      <c r="K2975" s="34"/>
      <c r="L2975" s="34"/>
      <c r="M2975" s="34"/>
      <c r="N2975" s="34"/>
      <c r="O2975" s="34"/>
      <c r="P2975" s="34"/>
      <c r="Q2975" s="34"/>
      <c r="R2975" s="104">
        <v>201501.97</v>
      </c>
      <c r="S2975" s="104">
        <v>201501.97</v>
      </c>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v>1692.89</v>
      </c>
      <c r="D2984" s="34"/>
      <c r="E2984" s="34"/>
      <c r="F2984" s="34"/>
      <c r="G2984" s="34"/>
      <c r="H2984" s="34"/>
      <c r="I2984" s="34"/>
      <c r="J2984" s="34"/>
      <c r="K2984" s="34"/>
      <c r="L2984" s="34"/>
      <c r="M2984" s="34"/>
      <c r="N2984" s="34"/>
      <c r="O2984" s="34"/>
      <c r="P2984" s="34"/>
      <c r="Q2984" s="34"/>
      <c r="R2984" s="104">
        <v>1692.89</v>
      </c>
      <c r="S2984" s="104">
        <v>1692.89</v>
      </c>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972260.11300000001</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3665846.1799999997</v>
      </c>
      <c r="S3041" s="10">
        <f>SUM(S2948:S3040)</f>
        <v>3943498.0599999996</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104">
        <v>20254.11</v>
      </c>
      <c r="S3140" s="104">
        <v>20254.11</v>
      </c>
    </row>
    <row r="3141" spans="1:19">
      <c r="A3141" s="37"/>
      <c r="B3141" s="5">
        <v>2019</v>
      </c>
      <c r="C3141" s="33"/>
      <c r="D3141" s="33"/>
      <c r="E3141" s="33"/>
      <c r="F3141" s="33"/>
      <c r="G3141" s="33"/>
      <c r="H3141" s="33"/>
      <c r="I3141" s="33"/>
      <c r="J3141" s="33"/>
      <c r="K3141" s="33"/>
      <c r="L3141" s="33"/>
      <c r="M3141" s="33"/>
      <c r="N3141" s="33"/>
      <c r="O3141" s="33"/>
      <c r="P3141" s="34"/>
      <c r="Q3141" s="34"/>
      <c r="R3141" s="104">
        <v>20902.59</v>
      </c>
      <c r="S3141" s="104">
        <v>20902.59</v>
      </c>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104">
        <v>127701.11</v>
      </c>
      <c r="S3145" s="104">
        <v>127701.11</v>
      </c>
    </row>
    <row r="3146" spans="1:19">
      <c r="B3146" s="5">
        <v>2014</v>
      </c>
      <c r="C3146" s="33"/>
      <c r="D3146" s="33"/>
      <c r="E3146" s="33"/>
      <c r="F3146" s="33"/>
      <c r="G3146" s="33"/>
      <c r="H3146" s="33"/>
      <c r="I3146" s="33"/>
      <c r="J3146" s="33"/>
      <c r="K3146" s="34"/>
      <c r="L3146" s="34"/>
      <c r="M3146" s="34"/>
      <c r="N3146" s="34"/>
      <c r="O3146" s="34"/>
      <c r="P3146" s="34"/>
      <c r="Q3146" s="34"/>
      <c r="R3146" s="104">
        <v>817981.54</v>
      </c>
      <c r="S3146" s="104">
        <v>817981.54</v>
      </c>
    </row>
    <row r="3147" spans="1:19">
      <c r="B3147" s="5">
        <v>2013</v>
      </c>
      <c r="C3147" s="33"/>
      <c r="D3147" s="33"/>
      <c r="E3147" s="33"/>
      <c r="F3147" s="33"/>
      <c r="G3147" s="33"/>
      <c r="H3147" s="33"/>
      <c r="I3147" s="33"/>
      <c r="J3147" s="34"/>
      <c r="K3147" s="34"/>
      <c r="L3147" s="34"/>
      <c r="M3147" s="34"/>
      <c r="N3147" s="34"/>
      <c r="O3147" s="34"/>
      <c r="P3147" s="34"/>
      <c r="Q3147" s="34"/>
      <c r="R3147" s="104">
        <v>1870.11</v>
      </c>
      <c r="S3147" s="104">
        <v>1870.11</v>
      </c>
    </row>
    <row r="3148" spans="1:19">
      <c r="B3148" s="5">
        <v>2012</v>
      </c>
      <c r="C3148" s="33"/>
      <c r="D3148" s="33"/>
      <c r="E3148" s="33"/>
      <c r="F3148" s="33"/>
      <c r="G3148" s="33"/>
      <c r="H3148" s="33"/>
      <c r="I3148" s="34"/>
      <c r="J3148" s="34"/>
      <c r="K3148" s="34"/>
      <c r="L3148" s="34"/>
      <c r="M3148" s="34"/>
      <c r="N3148" s="34"/>
      <c r="O3148" s="34"/>
      <c r="P3148" s="34"/>
      <c r="Q3148" s="34"/>
      <c r="R3148" s="104">
        <v>25225.63</v>
      </c>
      <c r="S3148" s="104">
        <v>25225.63</v>
      </c>
    </row>
    <row r="3149" spans="1:19">
      <c r="B3149" s="5">
        <v>2011</v>
      </c>
      <c r="C3149" s="33"/>
      <c r="D3149" s="33"/>
      <c r="E3149" s="33"/>
      <c r="F3149" s="33"/>
      <c r="G3149" s="33"/>
      <c r="H3149" s="34"/>
      <c r="I3149" s="34"/>
      <c r="J3149" s="34"/>
      <c r="K3149" s="34"/>
      <c r="L3149" s="34"/>
      <c r="M3149" s="34"/>
      <c r="N3149" s="34"/>
      <c r="O3149" s="34"/>
      <c r="P3149" s="34"/>
      <c r="Q3149" s="34"/>
      <c r="R3149" s="104">
        <v>9538.83</v>
      </c>
      <c r="S3149" s="104">
        <v>9538.83</v>
      </c>
    </row>
    <row r="3150" spans="1:19">
      <c r="B3150" s="5">
        <v>2010</v>
      </c>
      <c r="C3150" s="33"/>
      <c r="D3150" s="33"/>
      <c r="E3150" s="33"/>
      <c r="F3150" s="33"/>
      <c r="G3150" s="34"/>
      <c r="H3150" s="34"/>
      <c r="I3150" s="34"/>
      <c r="J3150" s="34"/>
      <c r="K3150" s="34"/>
      <c r="L3150" s="34"/>
      <c r="M3150" s="34"/>
      <c r="N3150" s="34"/>
      <c r="O3150" s="34"/>
      <c r="P3150" s="34"/>
      <c r="Q3150" s="34"/>
      <c r="R3150" s="104">
        <v>53387.31</v>
      </c>
      <c r="S3150" s="104">
        <v>53387.31</v>
      </c>
    </row>
    <row r="3151" spans="1:19">
      <c r="B3151" s="5">
        <v>2009</v>
      </c>
      <c r="C3151" s="33"/>
      <c r="D3151" s="33"/>
      <c r="E3151" s="33"/>
      <c r="F3151" s="34"/>
      <c r="G3151" s="34"/>
      <c r="H3151" s="34"/>
      <c r="I3151" s="34"/>
      <c r="J3151" s="34"/>
      <c r="K3151" s="34"/>
      <c r="L3151" s="34"/>
      <c r="M3151" s="34"/>
      <c r="N3151" s="34"/>
      <c r="O3151" s="34"/>
      <c r="P3151" s="34"/>
      <c r="Q3151" s="34"/>
      <c r="R3151" s="104">
        <v>53465.49</v>
      </c>
      <c r="S3151" s="104">
        <v>53465.49</v>
      </c>
    </row>
    <row r="3152" spans="1:19">
      <c r="B3152" s="5">
        <v>2008</v>
      </c>
      <c r="C3152" s="33"/>
      <c r="D3152" s="33"/>
      <c r="E3152" s="34"/>
      <c r="F3152" s="34"/>
      <c r="G3152" s="34"/>
      <c r="H3152" s="34"/>
      <c r="I3152" s="34"/>
      <c r="J3152" s="34"/>
      <c r="K3152" s="34"/>
      <c r="L3152" s="34"/>
      <c r="M3152" s="34"/>
      <c r="N3152" s="34"/>
      <c r="O3152" s="34"/>
      <c r="P3152" s="34"/>
      <c r="Q3152" s="34"/>
      <c r="R3152" s="104">
        <v>11242.08</v>
      </c>
      <c r="S3152" s="104">
        <v>11242.08</v>
      </c>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104">
        <v>3765</v>
      </c>
      <c r="S3155" s="104">
        <v>3765</v>
      </c>
    </row>
    <row r="3156" spans="2:19">
      <c r="B3156" s="5">
        <v>2004</v>
      </c>
      <c r="C3156" s="34">
        <v>2698.91</v>
      </c>
      <c r="D3156" s="34"/>
      <c r="E3156" s="34"/>
      <c r="F3156" s="34"/>
      <c r="G3156" s="34"/>
      <c r="H3156" s="34"/>
      <c r="I3156" s="34"/>
      <c r="J3156" s="34"/>
      <c r="K3156" s="34"/>
      <c r="L3156" s="34"/>
      <c r="M3156" s="34"/>
      <c r="N3156" s="34"/>
      <c r="O3156" s="34"/>
      <c r="P3156" s="34"/>
      <c r="Q3156" s="34"/>
      <c r="R3156" s="104">
        <v>2698.91</v>
      </c>
      <c r="S3156" s="104">
        <v>2698.91</v>
      </c>
    </row>
    <row r="3157" spans="2:19">
      <c r="B3157" s="5">
        <v>2003</v>
      </c>
      <c r="C3157" s="34">
        <v>5742.03</v>
      </c>
      <c r="D3157" s="34"/>
      <c r="E3157" s="34"/>
      <c r="F3157" s="34"/>
      <c r="G3157" s="34"/>
      <c r="H3157" s="34"/>
      <c r="I3157" s="34"/>
      <c r="J3157" s="34"/>
      <c r="K3157" s="34"/>
      <c r="L3157" s="34"/>
      <c r="M3157" s="34"/>
      <c r="N3157" s="34"/>
      <c r="O3157" s="34"/>
      <c r="P3157" s="34"/>
      <c r="Q3157" s="34"/>
      <c r="R3157" s="104">
        <v>5742.03</v>
      </c>
      <c r="S3157" s="104">
        <v>5742.03</v>
      </c>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104">
        <v>16885.71</v>
      </c>
      <c r="S3161" s="104">
        <v>16885.71</v>
      </c>
    </row>
    <row r="3162" spans="2:19">
      <c r="B3162" s="5">
        <v>1998</v>
      </c>
      <c r="C3162" s="34"/>
      <c r="D3162" s="34"/>
      <c r="E3162" s="34"/>
      <c r="F3162" s="34"/>
      <c r="G3162" s="34"/>
      <c r="H3162" s="34"/>
      <c r="I3162" s="34"/>
      <c r="J3162" s="34"/>
      <c r="K3162" s="34"/>
      <c r="L3162" s="34"/>
      <c r="M3162" s="34"/>
      <c r="N3162" s="34"/>
      <c r="O3162" s="34"/>
      <c r="P3162" s="34"/>
      <c r="Q3162" s="34"/>
      <c r="R3162" s="104">
        <v>20240.41</v>
      </c>
      <c r="S3162" s="104">
        <v>20240.41</v>
      </c>
    </row>
    <row r="3163" spans="2:19">
      <c r="B3163" s="5">
        <v>1997</v>
      </c>
      <c r="C3163" s="34"/>
      <c r="D3163" s="34"/>
      <c r="E3163" s="34"/>
      <c r="F3163" s="34"/>
      <c r="G3163" s="34"/>
      <c r="H3163" s="34"/>
      <c r="I3163" s="34"/>
      <c r="J3163" s="34"/>
      <c r="K3163" s="34"/>
      <c r="L3163" s="34"/>
      <c r="M3163" s="34"/>
      <c r="N3163" s="34"/>
      <c r="O3163" s="34"/>
      <c r="P3163" s="34"/>
      <c r="Q3163" s="34"/>
      <c r="R3163" s="104">
        <v>22977.14</v>
      </c>
      <c r="S3163" s="104">
        <v>22977.14</v>
      </c>
    </row>
    <row r="3164" spans="2:19">
      <c r="B3164" s="5">
        <v>1996</v>
      </c>
      <c r="C3164" s="34"/>
      <c r="D3164" s="34"/>
      <c r="E3164" s="34"/>
      <c r="F3164" s="34"/>
      <c r="G3164" s="34"/>
      <c r="H3164" s="34"/>
      <c r="I3164" s="34"/>
      <c r="J3164" s="34"/>
      <c r="K3164" s="34"/>
      <c r="L3164" s="34"/>
      <c r="M3164" s="34"/>
      <c r="N3164" s="34"/>
      <c r="O3164" s="34"/>
      <c r="P3164" s="34"/>
      <c r="Q3164" s="34"/>
      <c r="R3164" s="104">
        <v>5356.4</v>
      </c>
      <c r="S3164" s="104">
        <v>5356.4</v>
      </c>
    </row>
    <row r="3165" spans="2:19">
      <c r="B3165" s="5">
        <v>1995</v>
      </c>
      <c r="C3165" s="34"/>
      <c r="D3165" s="34"/>
      <c r="E3165" s="34"/>
      <c r="F3165" s="34"/>
      <c r="G3165" s="34"/>
      <c r="H3165" s="34"/>
      <c r="I3165" s="34"/>
      <c r="J3165" s="34"/>
      <c r="K3165" s="34"/>
      <c r="L3165" s="34"/>
      <c r="M3165" s="34"/>
      <c r="N3165" s="34"/>
      <c r="O3165" s="34"/>
      <c r="P3165" s="34"/>
      <c r="Q3165" s="34"/>
      <c r="R3165" s="104">
        <v>23194.76</v>
      </c>
      <c r="S3165" s="104">
        <v>23194.76</v>
      </c>
    </row>
    <row r="3166" spans="2:19">
      <c r="B3166" s="5">
        <v>1994</v>
      </c>
      <c r="C3166" s="34"/>
      <c r="D3166" s="34"/>
      <c r="E3166" s="34"/>
      <c r="F3166" s="34"/>
      <c r="G3166" s="34"/>
      <c r="H3166" s="34"/>
      <c r="I3166" s="34"/>
      <c r="J3166" s="34"/>
      <c r="K3166" s="34"/>
      <c r="L3166" s="34"/>
      <c r="M3166" s="34"/>
      <c r="N3166" s="34"/>
      <c r="O3166" s="34"/>
      <c r="P3166" s="34"/>
      <c r="Q3166" s="34"/>
      <c r="R3166" s="104">
        <v>31405.06</v>
      </c>
      <c r="S3166" s="104">
        <v>31405.06</v>
      </c>
    </row>
    <row r="3167" spans="2:19">
      <c r="B3167" s="5">
        <v>1993</v>
      </c>
      <c r="C3167" s="34"/>
      <c r="D3167" s="34"/>
      <c r="E3167" s="34"/>
      <c r="F3167" s="34"/>
      <c r="G3167" s="34"/>
      <c r="H3167" s="34"/>
      <c r="I3167" s="34"/>
      <c r="J3167" s="34"/>
      <c r="K3167" s="34"/>
      <c r="L3167" s="34"/>
      <c r="M3167" s="34"/>
      <c r="N3167" s="34"/>
      <c r="O3167" s="34"/>
      <c r="P3167" s="34"/>
      <c r="Q3167" s="34"/>
      <c r="R3167" s="104">
        <v>5032.13</v>
      </c>
      <c r="S3167" s="104">
        <v>5032.13</v>
      </c>
    </row>
    <row r="3168" spans="2:19">
      <c r="B3168" s="5">
        <v>1992</v>
      </c>
      <c r="C3168" s="34"/>
      <c r="D3168" s="34"/>
      <c r="E3168" s="34"/>
      <c r="F3168" s="34"/>
      <c r="G3168" s="34"/>
      <c r="H3168" s="34"/>
      <c r="I3168" s="34"/>
      <c r="J3168" s="34"/>
      <c r="K3168" s="34"/>
      <c r="L3168" s="34"/>
      <c r="M3168" s="34"/>
      <c r="N3168" s="34"/>
      <c r="O3168" s="34"/>
      <c r="P3168" s="34"/>
      <c r="Q3168" s="34"/>
      <c r="R3168" s="104">
        <v>4143</v>
      </c>
      <c r="S3168" s="104">
        <v>4143</v>
      </c>
    </row>
    <row r="3169" spans="2:19">
      <c r="B3169" s="5">
        <v>1991</v>
      </c>
      <c r="C3169" s="34"/>
      <c r="D3169" s="34"/>
      <c r="E3169" s="34"/>
      <c r="F3169" s="34"/>
      <c r="G3169" s="34"/>
      <c r="H3169" s="34"/>
      <c r="I3169" s="34"/>
      <c r="J3169" s="34"/>
      <c r="K3169" s="34"/>
      <c r="L3169" s="34"/>
      <c r="M3169" s="34"/>
      <c r="N3169" s="34"/>
      <c r="O3169" s="34"/>
      <c r="P3169" s="34"/>
      <c r="Q3169" s="34"/>
      <c r="R3169" s="104">
        <v>10303.08</v>
      </c>
      <c r="S3169" s="104">
        <v>10303.08</v>
      </c>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8440.9399999999987</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1293312.4299999997</v>
      </c>
      <c r="S3231" s="10">
        <f>SUM(S3138:S3230)</f>
        <v>1293312.4299999997</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104">
        <v>8118</v>
      </c>
    </row>
    <row r="3234" spans="1:19">
      <c r="A3234" s="35"/>
      <c r="B3234" s="5">
        <v>2021</v>
      </c>
      <c r="C3234" s="33"/>
      <c r="D3234" s="33"/>
      <c r="E3234" s="33"/>
      <c r="F3234" s="33"/>
      <c r="G3234" s="33"/>
      <c r="H3234" s="33"/>
      <c r="I3234" s="33"/>
      <c r="J3234" s="33"/>
      <c r="K3234" s="33"/>
      <c r="L3234" s="33"/>
      <c r="M3234" s="33"/>
      <c r="N3234" s="33"/>
      <c r="O3234" s="33"/>
      <c r="P3234" s="33"/>
      <c r="Q3234" s="33"/>
      <c r="R3234" s="104">
        <v>29047.119999999999</v>
      </c>
      <c r="S3234" s="104">
        <v>29317.8</v>
      </c>
    </row>
    <row r="3235" spans="1:19">
      <c r="B3235" s="5">
        <v>2020</v>
      </c>
      <c r="C3235" s="33"/>
      <c r="D3235" s="33"/>
      <c r="E3235" s="33"/>
      <c r="F3235" s="33"/>
      <c r="G3235" s="33"/>
      <c r="H3235" s="33"/>
      <c r="I3235" s="33"/>
      <c r="J3235" s="33"/>
      <c r="K3235" s="33"/>
      <c r="L3235" s="33"/>
      <c r="M3235" s="33"/>
      <c r="N3235" s="33"/>
      <c r="O3235" s="33"/>
      <c r="P3235" s="33"/>
      <c r="Q3235" s="34"/>
      <c r="R3235" s="104">
        <v>15934.16</v>
      </c>
      <c r="S3235" s="104">
        <v>15934.16</v>
      </c>
    </row>
    <row r="3236" spans="1:19">
      <c r="A3236" s="37"/>
      <c r="B3236" s="5">
        <v>2019</v>
      </c>
      <c r="C3236" s="33"/>
      <c r="D3236" s="33"/>
      <c r="E3236" s="33"/>
      <c r="F3236" s="33"/>
      <c r="G3236" s="33"/>
      <c r="H3236" s="33"/>
      <c r="I3236" s="33"/>
      <c r="J3236" s="33"/>
      <c r="K3236" s="33"/>
      <c r="L3236" s="33"/>
      <c r="M3236" s="33"/>
      <c r="N3236" s="33"/>
      <c r="O3236" s="33"/>
      <c r="P3236" s="34"/>
      <c r="Q3236" s="34"/>
      <c r="R3236" s="104">
        <v>18969.66</v>
      </c>
      <c r="S3236" s="104">
        <v>18969.66</v>
      </c>
    </row>
    <row r="3237" spans="1:19">
      <c r="A3237" s="37"/>
      <c r="B3237" s="5">
        <v>2018</v>
      </c>
      <c r="C3237" s="33"/>
      <c r="D3237" s="33"/>
      <c r="E3237" s="33"/>
      <c r="F3237" s="33"/>
      <c r="G3237" s="33"/>
      <c r="H3237" s="33"/>
      <c r="I3237" s="33"/>
      <c r="J3237" s="33"/>
      <c r="K3237" s="33"/>
      <c r="L3237" s="33"/>
      <c r="M3237" s="33"/>
      <c r="N3237" s="33"/>
      <c r="O3237" s="34"/>
      <c r="P3237" s="34"/>
      <c r="Q3237" s="34"/>
      <c r="R3237" s="104">
        <v>23977.64</v>
      </c>
      <c r="S3237" s="104">
        <v>23977.64</v>
      </c>
    </row>
    <row r="3238" spans="1:19">
      <c r="A3238" s="37"/>
      <c r="B3238" s="5">
        <v>2017</v>
      </c>
      <c r="C3238" s="33"/>
      <c r="D3238" s="33"/>
      <c r="E3238" s="33"/>
      <c r="F3238" s="33"/>
      <c r="G3238" s="33"/>
      <c r="H3238" s="33"/>
      <c r="I3238" s="33"/>
      <c r="J3238" s="33"/>
      <c r="K3238" s="33"/>
      <c r="L3238" s="33"/>
      <c r="M3238" s="33"/>
      <c r="N3238" s="34"/>
      <c r="O3238" s="34"/>
      <c r="P3238" s="34"/>
      <c r="Q3238" s="34"/>
      <c r="R3238" s="104">
        <v>28202.080000000002</v>
      </c>
      <c r="S3238" s="104">
        <v>28178.46</v>
      </c>
    </row>
    <row r="3239" spans="1:19">
      <c r="B3239" s="5">
        <v>2016</v>
      </c>
      <c r="C3239" s="33"/>
      <c r="D3239" s="33"/>
      <c r="E3239" s="33"/>
      <c r="F3239" s="33"/>
      <c r="G3239" s="33"/>
      <c r="H3239" s="33"/>
      <c r="I3239" s="33"/>
      <c r="J3239" s="33"/>
      <c r="K3239" s="33"/>
      <c r="L3239" s="33"/>
      <c r="M3239" s="34"/>
      <c r="N3239" s="34"/>
      <c r="O3239" s="34"/>
      <c r="P3239" s="34"/>
      <c r="Q3239" s="34"/>
      <c r="R3239" s="104">
        <v>73070.78</v>
      </c>
      <c r="S3239" s="104">
        <v>73070.78</v>
      </c>
    </row>
    <row r="3240" spans="1:19">
      <c r="B3240" s="5">
        <v>2015</v>
      </c>
      <c r="C3240" s="33"/>
      <c r="D3240" s="33"/>
      <c r="E3240" s="33"/>
      <c r="F3240" s="33"/>
      <c r="G3240" s="33"/>
      <c r="H3240" s="33"/>
      <c r="I3240" s="33"/>
      <c r="J3240" s="33"/>
      <c r="K3240" s="33"/>
      <c r="L3240" s="34"/>
      <c r="M3240" s="34"/>
      <c r="N3240" s="34"/>
      <c r="O3240" s="34"/>
      <c r="P3240" s="34"/>
      <c r="Q3240" s="34"/>
      <c r="R3240" s="104">
        <v>72905.7</v>
      </c>
      <c r="S3240" s="104">
        <v>72808.259999999995</v>
      </c>
    </row>
    <row r="3241" spans="1:19">
      <c r="B3241" s="5">
        <v>2014</v>
      </c>
      <c r="C3241" s="33"/>
      <c r="D3241" s="33"/>
      <c r="E3241" s="33"/>
      <c r="F3241" s="33"/>
      <c r="G3241" s="33"/>
      <c r="H3241" s="33"/>
      <c r="I3241" s="33"/>
      <c r="J3241" s="33"/>
      <c r="K3241" s="34"/>
      <c r="L3241" s="34"/>
      <c r="M3241" s="34"/>
      <c r="N3241" s="34"/>
      <c r="O3241" s="34"/>
      <c r="P3241" s="34"/>
      <c r="Q3241" s="34"/>
      <c r="R3241" s="104">
        <v>68877.83</v>
      </c>
      <c r="S3241" s="104">
        <v>63747.26</v>
      </c>
    </row>
    <row r="3242" spans="1:19">
      <c r="B3242" s="5">
        <v>2013</v>
      </c>
      <c r="C3242" s="33"/>
      <c r="D3242" s="33"/>
      <c r="E3242" s="33"/>
      <c r="F3242" s="33"/>
      <c r="G3242" s="33"/>
      <c r="H3242" s="33"/>
      <c r="I3242" s="33"/>
      <c r="J3242" s="34"/>
      <c r="K3242" s="34"/>
      <c r="L3242" s="34"/>
      <c r="M3242" s="34"/>
      <c r="N3242" s="34"/>
      <c r="O3242" s="34"/>
      <c r="P3242" s="34"/>
      <c r="Q3242" s="34"/>
      <c r="R3242" s="104">
        <v>20963.71</v>
      </c>
      <c r="S3242" s="104">
        <v>20087.580000000002</v>
      </c>
    </row>
    <row r="3243" spans="1:19">
      <c r="B3243" s="5">
        <v>2012</v>
      </c>
      <c r="C3243" s="33"/>
      <c r="D3243" s="33"/>
      <c r="E3243" s="33"/>
      <c r="F3243" s="33"/>
      <c r="G3243" s="33"/>
      <c r="H3243" s="33"/>
      <c r="I3243" s="34"/>
      <c r="J3243" s="34"/>
      <c r="K3243" s="34"/>
      <c r="L3243" s="34"/>
      <c r="M3243" s="34"/>
      <c r="N3243" s="34"/>
      <c r="O3243" s="34"/>
      <c r="P3243" s="34"/>
      <c r="Q3243" s="34"/>
      <c r="R3243" s="104">
        <v>16283.21</v>
      </c>
      <c r="S3243" s="104">
        <v>16219.21</v>
      </c>
    </row>
    <row r="3244" spans="1:19">
      <c r="B3244" s="5">
        <v>2011</v>
      </c>
      <c r="C3244" s="33"/>
      <c r="D3244" s="33"/>
      <c r="E3244" s="33"/>
      <c r="F3244" s="33"/>
      <c r="G3244" s="33"/>
      <c r="H3244" s="34"/>
      <c r="I3244" s="34"/>
      <c r="J3244" s="34"/>
      <c r="K3244" s="34"/>
      <c r="L3244" s="34"/>
      <c r="M3244" s="34"/>
      <c r="N3244" s="34"/>
      <c r="O3244" s="34"/>
      <c r="P3244" s="34"/>
      <c r="Q3244" s="34"/>
      <c r="R3244" s="104">
        <v>35111.769999999997</v>
      </c>
      <c r="S3244" s="104">
        <v>34786.61</v>
      </c>
    </row>
    <row r="3245" spans="1:19">
      <c r="B3245" s="5">
        <v>2010</v>
      </c>
      <c r="C3245" s="33"/>
      <c r="D3245" s="33"/>
      <c r="E3245" s="33"/>
      <c r="F3245" s="33"/>
      <c r="G3245" s="34"/>
      <c r="H3245" s="34"/>
      <c r="I3245" s="34"/>
      <c r="J3245" s="34"/>
      <c r="K3245" s="34"/>
      <c r="L3245" s="34"/>
      <c r="M3245" s="34"/>
      <c r="N3245" s="34"/>
      <c r="O3245" s="34"/>
      <c r="P3245" s="34"/>
      <c r="Q3245" s="34"/>
      <c r="R3245" s="104">
        <v>39492.51</v>
      </c>
      <c r="S3245" s="104">
        <v>38619.949999999997</v>
      </c>
    </row>
    <row r="3246" spans="1:19">
      <c r="B3246" s="5">
        <v>2009</v>
      </c>
      <c r="C3246" s="33"/>
      <c r="D3246" s="33"/>
      <c r="E3246" s="33"/>
      <c r="F3246" s="34"/>
      <c r="G3246" s="34"/>
      <c r="H3246" s="34"/>
      <c r="I3246" s="34"/>
      <c r="J3246" s="34"/>
      <c r="K3246" s="34"/>
      <c r="L3246" s="34"/>
      <c r="M3246" s="34"/>
      <c r="N3246" s="34"/>
      <c r="O3246" s="34"/>
      <c r="P3246" s="34"/>
      <c r="Q3246" s="34"/>
      <c r="R3246" s="104">
        <v>32833.629999999997</v>
      </c>
      <c r="S3246" s="104">
        <v>32767.63</v>
      </c>
    </row>
    <row r="3247" spans="1:19">
      <c r="B3247" s="5">
        <v>2008</v>
      </c>
      <c r="C3247" s="33"/>
      <c r="D3247" s="33"/>
      <c r="E3247" s="34"/>
      <c r="F3247" s="34"/>
      <c r="G3247" s="34"/>
      <c r="H3247" s="34"/>
      <c r="I3247" s="34"/>
      <c r="J3247" s="34"/>
      <c r="K3247" s="34"/>
      <c r="L3247" s="34"/>
      <c r="M3247" s="34"/>
      <c r="N3247" s="34"/>
      <c r="O3247" s="34"/>
      <c r="P3247" s="34"/>
      <c r="Q3247" s="34"/>
      <c r="R3247" s="104">
        <v>16265.52</v>
      </c>
      <c r="S3247" s="104">
        <v>16168.5</v>
      </c>
    </row>
    <row r="3248" spans="1:19">
      <c r="B3248" s="5">
        <v>2007</v>
      </c>
      <c r="C3248" s="33"/>
      <c r="D3248" s="34"/>
      <c r="E3248" s="34"/>
      <c r="F3248" s="34"/>
      <c r="G3248" s="34"/>
      <c r="H3248" s="34"/>
      <c r="I3248" s="34"/>
      <c r="J3248" s="34"/>
      <c r="K3248" s="34"/>
      <c r="L3248" s="34"/>
      <c r="M3248" s="34"/>
      <c r="N3248" s="34"/>
      <c r="O3248" s="34"/>
      <c r="P3248" s="34"/>
      <c r="Q3248" s="34"/>
      <c r="R3248" s="104">
        <v>24801.96</v>
      </c>
      <c r="S3248" s="104">
        <v>24740.959999999999</v>
      </c>
    </row>
    <row r="3249" spans="2:19">
      <c r="B3249" s="5">
        <v>2006</v>
      </c>
      <c r="C3249" s="34">
        <v>47862.76</v>
      </c>
      <c r="D3249" s="34"/>
      <c r="E3249" s="34"/>
      <c r="F3249" s="34"/>
      <c r="G3249" s="34"/>
      <c r="H3249" s="34"/>
      <c r="I3249" s="34"/>
      <c r="J3249" s="34"/>
      <c r="K3249" s="34"/>
      <c r="L3249" s="34"/>
      <c r="M3249" s="34"/>
      <c r="N3249" s="34"/>
      <c r="O3249" s="34"/>
      <c r="P3249" s="34"/>
      <c r="Q3249" s="34"/>
      <c r="R3249" s="104">
        <v>47368</v>
      </c>
      <c r="S3249" s="104">
        <v>32590.6</v>
      </c>
    </row>
    <row r="3250" spans="2:19">
      <c r="B3250" s="5">
        <v>2005</v>
      </c>
      <c r="C3250" s="34">
        <v>28083.3</v>
      </c>
      <c r="D3250" s="34"/>
      <c r="E3250" s="34"/>
      <c r="F3250" s="34"/>
      <c r="G3250" s="34"/>
      <c r="H3250" s="34"/>
      <c r="I3250" s="34"/>
      <c r="J3250" s="34"/>
      <c r="K3250" s="34"/>
      <c r="L3250" s="34"/>
      <c r="M3250" s="34"/>
      <c r="N3250" s="34"/>
      <c r="O3250" s="34"/>
      <c r="P3250" s="34"/>
      <c r="Q3250" s="34"/>
      <c r="R3250" s="104">
        <v>22444.55</v>
      </c>
      <c r="S3250" s="104">
        <v>22391.15</v>
      </c>
    </row>
    <row r="3251" spans="2:19">
      <c r="B3251" s="5">
        <v>2004</v>
      </c>
      <c r="C3251" s="34">
        <v>13003.6</v>
      </c>
      <c r="D3251" s="34"/>
      <c r="E3251" s="34"/>
      <c r="F3251" s="34"/>
      <c r="G3251" s="34"/>
      <c r="H3251" s="34"/>
      <c r="I3251" s="34"/>
      <c r="J3251" s="34"/>
      <c r="K3251" s="34"/>
      <c r="L3251" s="34"/>
      <c r="M3251" s="34"/>
      <c r="N3251" s="34"/>
      <c r="O3251" s="34"/>
      <c r="P3251" s="34"/>
      <c r="Q3251" s="34"/>
      <c r="R3251" s="104">
        <v>15924.57</v>
      </c>
      <c r="S3251" s="104">
        <v>15924.57</v>
      </c>
    </row>
    <row r="3252" spans="2:19">
      <c r="B3252" s="5">
        <v>2003</v>
      </c>
      <c r="C3252" s="34">
        <v>35921.24</v>
      </c>
      <c r="D3252" s="34"/>
      <c r="E3252" s="34"/>
      <c r="F3252" s="34"/>
      <c r="G3252" s="34"/>
      <c r="H3252" s="34"/>
      <c r="I3252" s="34"/>
      <c r="J3252" s="34"/>
      <c r="K3252" s="34"/>
      <c r="L3252" s="34"/>
      <c r="M3252" s="34"/>
      <c r="N3252" s="34"/>
      <c r="O3252" s="34"/>
      <c r="P3252" s="34"/>
      <c r="Q3252" s="34"/>
      <c r="R3252" s="104">
        <v>10577.09</v>
      </c>
      <c r="S3252" s="104">
        <v>10577.09</v>
      </c>
    </row>
    <row r="3253" spans="2:19">
      <c r="B3253" s="5">
        <v>2002</v>
      </c>
      <c r="C3253" s="34">
        <v>31960.76</v>
      </c>
      <c r="D3253" s="34"/>
      <c r="E3253" s="34"/>
      <c r="F3253" s="34"/>
      <c r="G3253" s="34"/>
      <c r="H3253" s="34"/>
      <c r="I3253" s="34"/>
      <c r="J3253" s="34"/>
      <c r="K3253" s="34"/>
      <c r="L3253" s="34"/>
      <c r="M3253" s="34"/>
      <c r="N3253" s="34"/>
      <c r="O3253" s="34"/>
      <c r="P3253" s="34"/>
      <c r="Q3253" s="34"/>
      <c r="R3253" s="104">
        <v>15088.85</v>
      </c>
      <c r="S3253" s="104">
        <v>15088.85</v>
      </c>
    </row>
    <row r="3254" spans="2:19">
      <c r="B3254" s="5">
        <v>2001</v>
      </c>
      <c r="C3254" s="34">
        <v>57493.24</v>
      </c>
      <c r="D3254" s="34"/>
      <c r="E3254" s="34"/>
      <c r="F3254" s="34"/>
      <c r="G3254" s="34"/>
      <c r="H3254" s="34"/>
      <c r="I3254" s="34"/>
      <c r="J3254" s="34"/>
      <c r="K3254" s="34"/>
      <c r="L3254" s="34"/>
      <c r="M3254" s="34"/>
      <c r="N3254" s="34"/>
      <c r="O3254" s="34"/>
      <c r="P3254" s="34"/>
      <c r="Q3254" s="34"/>
      <c r="R3254" s="104">
        <v>46856.97</v>
      </c>
      <c r="S3254" s="104">
        <v>46713.17</v>
      </c>
    </row>
    <row r="3255" spans="2:19">
      <c r="B3255" s="5">
        <v>2000</v>
      </c>
      <c r="C3255" s="34">
        <v>95624.88</v>
      </c>
      <c r="D3255" s="34"/>
      <c r="E3255" s="34"/>
      <c r="F3255" s="34"/>
      <c r="G3255" s="34"/>
      <c r="H3255" s="34"/>
      <c r="I3255" s="34"/>
      <c r="J3255" s="34"/>
      <c r="K3255" s="34"/>
      <c r="L3255" s="34"/>
      <c r="M3255" s="34"/>
      <c r="N3255" s="34"/>
      <c r="O3255" s="34"/>
      <c r="P3255" s="34"/>
      <c r="Q3255" s="34"/>
      <c r="R3255" s="104">
        <v>53749.03</v>
      </c>
      <c r="S3255" s="104">
        <v>53057.8</v>
      </c>
    </row>
    <row r="3256" spans="2:19">
      <c r="B3256" s="5">
        <v>1999</v>
      </c>
      <c r="C3256" s="34">
        <v>132400.04999999999</v>
      </c>
      <c r="D3256" s="34"/>
      <c r="E3256" s="34"/>
      <c r="F3256" s="34"/>
      <c r="G3256" s="34"/>
      <c r="H3256" s="34"/>
      <c r="I3256" s="34"/>
      <c r="J3256" s="34"/>
      <c r="K3256" s="34"/>
      <c r="L3256" s="34"/>
      <c r="M3256" s="34"/>
      <c r="N3256" s="34"/>
      <c r="O3256" s="34"/>
      <c r="P3256" s="34"/>
      <c r="Q3256" s="34"/>
      <c r="R3256" s="104">
        <v>131101.34</v>
      </c>
      <c r="S3256" s="104">
        <v>130220.66</v>
      </c>
    </row>
    <row r="3257" spans="2:19">
      <c r="B3257" s="5">
        <v>1998</v>
      </c>
      <c r="C3257" s="34">
        <v>133675.72</v>
      </c>
      <c r="D3257" s="34"/>
      <c r="E3257" s="34"/>
      <c r="F3257" s="34"/>
      <c r="G3257" s="34"/>
      <c r="H3257" s="34"/>
      <c r="I3257" s="34"/>
      <c r="J3257" s="34"/>
      <c r="K3257" s="34"/>
      <c r="L3257" s="34"/>
      <c r="M3257" s="34"/>
      <c r="N3257" s="34"/>
      <c r="O3257" s="34"/>
      <c r="P3257" s="34"/>
      <c r="Q3257" s="34"/>
      <c r="R3257" s="104">
        <v>142523.45000000001</v>
      </c>
      <c r="S3257" s="104">
        <v>142118.56</v>
      </c>
    </row>
    <row r="3258" spans="2:19">
      <c r="B3258" s="5">
        <v>1997</v>
      </c>
      <c r="C3258" s="34">
        <v>471977.11</v>
      </c>
      <c r="D3258" s="34"/>
      <c r="E3258" s="34"/>
      <c r="F3258" s="34"/>
      <c r="G3258" s="34"/>
      <c r="H3258" s="34"/>
      <c r="I3258" s="34"/>
      <c r="J3258" s="34"/>
      <c r="K3258" s="34"/>
      <c r="L3258" s="34"/>
      <c r="M3258" s="34"/>
      <c r="N3258" s="34"/>
      <c r="O3258" s="34"/>
      <c r="P3258" s="34"/>
      <c r="Q3258" s="34"/>
      <c r="R3258" s="104">
        <v>366220.78</v>
      </c>
      <c r="S3258" s="104">
        <v>364629.78</v>
      </c>
    </row>
    <row r="3259" spans="2:19">
      <c r="B3259" s="5">
        <v>1996</v>
      </c>
      <c r="C3259" s="34">
        <v>121271.8</v>
      </c>
      <c r="D3259" s="34"/>
      <c r="E3259" s="34"/>
      <c r="F3259" s="34"/>
      <c r="G3259" s="34"/>
      <c r="H3259" s="34"/>
      <c r="I3259" s="34"/>
      <c r="J3259" s="34"/>
      <c r="K3259" s="34"/>
      <c r="L3259" s="34"/>
      <c r="M3259" s="34"/>
      <c r="N3259" s="34"/>
      <c r="O3259" s="34"/>
      <c r="P3259" s="34"/>
      <c r="Q3259" s="34"/>
      <c r="R3259" s="104">
        <v>145711.84</v>
      </c>
      <c r="S3259" s="104">
        <v>140167.74</v>
      </c>
    </row>
    <row r="3260" spans="2:19">
      <c r="B3260" s="5">
        <v>1995</v>
      </c>
      <c r="C3260" s="34">
        <v>263177.28000000003</v>
      </c>
      <c r="D3260" s="34"/>
      <c r="E3260" s="34"/>
      <c r="F3260" s="34"/>
      <c r="G3260" s="34"/>
      <c r="H3260" s="34"/>
      <c r="I3260" s="34"/>
      <c r="J3260" s="34"/>
      <c r="K3260" s="34"/>
      <c r="L3260" s="34"/>
      <c r="M3260" s="34"/>
      <c r="N3260" s="34"/>
      <c r="O3260" s="34"/>
      <c r="P3260" s="34"/>
      <c r="Q3260" s="34"/>
      <c r="R3260" s="104">
        <v>231571.29</v>
      </c>
      <c r="S3260" s="104">
        <v>230680.26</v>
      </c>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1432451.74</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1745875.0400000003</v>
      </c>
      <c r="S3326" s="10">
        <f>SUM(S3233:S3325)</f>
        <v>1721672.6900000002</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104">
        <v>11787.81</v>
      </c>
      <c r="S3331" s="104">
        <v>11787.81</v>
      </c>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104">
        <v>13483.56</v>
      </c>
      <c r="S3334" s="104">
        <v>13483.56</v>
      </c>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25271.37</v>
      </c>
      <c r="S3421" s="10">
        <f>SUM(S3328:S3420)</f>
        <v>25271.37</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2" activePane="bottomLeft" state="frozen"/>
      <selection activeCell="A3293" sqref="A3293"/>
      <selection pane="bottomLeft" activeCell="C30" sqref="C30"/>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104">
        <v>21993.26</v>
      </c>
      <c r="R5" s="34"/>
      <c r="S5" s="34"/>
    </row>
    <row r="6" spans="1:19">
      <c r="B6" s="5">
        <v>2019</v>
      </c>
      <c r="C6" s="33"/>
      <c r="D6" s="33"/>
      <c r="E6" s="33"/>
      <c r="F6" s="33"/>
      <c r="G6" s="33"/>
      <c r="H6" s="33"/>
      <c r="I6" s="33"/>
      <c r="J6" s="33"/>
      <c r="K6" s="33"/>
      <c r="L6" s="33"/>
      <c r="M6" s="33"/>
      <c r="N6" s="33"/>
      <c r="O6" s="33"/>
      <c r="P6" s="104">
        <v>497.41</v>
      </c>
      <c r="Q6" s="104">
        <v>497.41</v>
      </c>
      <c r="R6" s="34"/>
      <c r="S6" s="34"/>
    </row>
    <row r="7" spans="1:19">
      <c r="B7" s="5">
        <v>2018</v>
      </c>
      <c r="C7" s="33"/>
      <c r="D7" s="33"/>
      <c r="E7" s="33"/>
      <c r="F7" s="33"/>
      <c r="G7" s="33"/>
      <c r="H7" s="33"/>
      <c r="I7" s="33"/>
      <c r="J7" s="33"/>
      <c r="K7" s="33"/>
      <c r="L7" s="33"/>
      <c r="M7" s="33"/>
      <c r="N7" s="33"/>
      <c r="O7" s="104">
        <v>4789.76</v>
      </c>
      <c r="P7" s="104">
        <v>4789.76</v>
      </c>
      <c r="Q7" s="104">
        <v>4789.76</v>
      </c>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104">
        <v>14555.5</v>
      </c>
      <c r="G16" s="104">
        <v>14555.5</v>
      </c>
      <c r="H16" s="104">
        <v>14555.5</v>
      </c>
      <c r="I16" s="104">
        <v>14555.5</v>
      </c>
      <c r="J16" s="104">
        <v>14555.5</v>
      </c>
      <c r="K16" s="104">
        <v>14555.5</v>
      </c>
      <c r="L16" s="104">
        <v>14555.5</v>
      </c>
      <c r="M16" s="104">
        <v>14555.5</v>
      </c>
      <c r="N16" s="104">
        <v>14555.5</v>
      </c>
      <c r="O16" s="104">
        <v>14555.5</v>
      </c>
      <c r="P16" s="104">
        <v>14555.5</v>
      </c>
      <c r="Q16" s="104">
        <v>14555.5</v>
      </c>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104">
        <v>4499.37</v>
      </c>
      <c r="D28" s="104">
        <v>4499.37</v>
      </c>
      <c r="E28" s="104">
        <v>4499.37</v>
      </c>
      <c r="F28" s="104">
        <v>4499.37</v>
      </c>
      <c r="G28" s="104">
        <v>4499.37</v>
      </c>
      <c r="H28" s="104">
        <v>4499.37</v>
      </c>
      <c r="I28" s="104">
        <v>4499.37</v>
      </c>
      <c r="J28" s="104">
        <v>4499.37</v>
      </c>
      <c r="K28" s="104">
        <v>4499.37</v>
      </c>
      <c r="L28" s="104">
        <v>4499.37</v>
      </c>
      <c r="M28" s="104">
        <v>4499.37</v>
      </c>
      <c r="N28" s="104">
        <v>4499.37</v>
      </c>
      <c r="O28" s="104">
        <v>4499.37</v>
      </c>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104">
        <v>124724.91</v>
      </c>
      <c r="D30" s="104">
        <v>124724.91</v>
      </c>
      <c r="E30" s="104">
        <v>124724.91</v>
      </c>
      <c r="F30" s="104">
        <v>124724.91</v>
      </c>
      <c r="G30" s="104">
        <v>124724.91</v>
      </c>
      <c r="H30" s="104">
        <v>124724.91</v>
      </c>
      <c r="I30" s="104">
        <v>124724.91</v>
      </c>
      <c r="J30" s="104">
        <v>124724.91</v>
      </c>
      <c r="K30" s="104">
        <v>124724.91</v>
      </c>
      <c r="L30" s="104">
        <v>124707.53</v>
      </c>
      <c r="M30" s="104">
        <v>124707.53</v>
      </c>
      <c r="N30" s="104">
        <v>124707.53</v>
      </c>
      <c r="O30" s="104">
        <v>124695.26</v>
      </c>
      <c r="P30" s="104">
        <v>124695.26</v>
      </c>
      <c r="Q30" s="104">
        <v>124695.26</v>
      </c>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129224.28</v>
      </c>
      <c r="D96" s="7">
        <f>SUM(D18:D95)</f>
        <v>129224.28</v>
      </c>
      <c r="E96" s="7">
        <f>SUM(E17:E95)</f>
        <v>129224.28</v>
      </c>
      <c r="F96" s="7">
        <f>SUM(F16:F95)</f>
        <v>143779.78</v>
      </c>
      <c r="G96" s="7">
        <f>SUM(G15:G95)</f>
        <v>143779.78</v>
      </c>
      <c r="H96" s="7">
        <f>SUM(H9:H95)</f>
        <v>143779.78</v>
      </c>
      <c r="I96" s="7">
        <f>SUM(I9:I95)</f>
        <v>143779.78</v>
      </c>
      <c r="J96" s="7">
        <f t="shared" ref="J96:L96" si="0">SUM(J9:J95)</f>
        <v>143779.78</v>
      </c>
      <c r="K96" s="7">
        <f>SUM(K9:K95)</f>
        <v>143779.78</v>
      </c>
      <c r="L96" s="7">
        <f t="shared" si="0"/>
        <v>143762.4</v>
      </c>
      <c r="M96" s="7">
        <f>SUM(M9:M95)</f>
        <v>143762.4</v>
      </c>
      <c r="N96" s="10">
        <f>SUM(N5:N95)</f>
        <v>143762.4</v>
      </c>
      <c r="O96" s="10">
        <f>SUM(O5:O95)</f>
        <v>148539.88999999998</v>
      </c>
      <c r="P96" s="10">
        <f>SUM(P5:P95)</f>
        <v>144537.93</v>
      </c>
      <c r="Q96" s="10">
        <f>SUM(Q5:Q95)</f>
        <v>166531.19</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104">
        <v>7190.37</v>
      </c>
      <c r="R100" s="34"/>
      <c r="S100" s="34"/>
    </row>
    <row r="101" spans="1:19">
      <c r="A101" s="36"/>
      <c r="B101" s="5">
        <v>2019</v>
      </c>
      <c r="C101" s="33"/>
      <c r="D101" s="33"/>
      <c r="E101" s="33"/>
      <c r="F101" s="33"/>
      <c r="G101" s="33"/>
      <c r="H101" s="33"/>
      <c r="I101" s="33"/>
      <c r="J101" s="33"/>
      <c r="K101" s="33"/>
      <c r="L101" s="33"/>
      <c r="M101" s="33"/>
      <c r="N101" s="33"/>
      <c r="O101" s="33"/>
      <c r="P101" s="104">
        <v>6435.67</v>
      </c>
      <c r="Q101" s="104">
        <v>6435.67</v>
      </c>
      <c r="R101" s="34"/>
      <c r="S101" s="34"/>
    </row>
    <row r="102" spans="1:19">
      <c r="A102" s="36"/>
      <c r="B102" s="5">
        <v>2018</v>
      </c>
      <c r="C102" s="33"/>
      <c r="D102" s="33"/>
      <c r="E102" s="33"/>
      <c r="F102" s="33"/>
      <c r="G102" s="33"/>
      <c r="H102" s="33"/>
      <c r="I102" s="33"/>
      <c r="J102" s="33"/>
      <c r="K102" s="33"/>
      <c r="L102" s="33"/>
      <c r="M102" s="33"/>
      <c r="N102" s="33"/>
      <c r="O102" s="104">
        <v>1133.3499999999999</v>
      </c>
      <c r="P102" s="104">
        <v>1133.3499999999999</v>
      </c>
      <c r="Q102" s="104">
        <v>1133.3499999999999</v>
      </c>
      <c r="R102" s="34"/>
      <c r="S102" s="34"/>
    </row>
    <row r="103" spans="1:19">
      <c r="A103" s="35"/>
      <c r="B103" s="5">
        <v>2017</v>
      </c>
      <c r="C103" s="33"/>
      <c r="D103" s="33"/>
      <c r="E103" s="33"/>
      <c r="F103" s="33"/>
      <c r="G103" s="33"/>
      <c r="H103" s="33"/>
      <c r="I103" s="33"/>
      <c r="J103" s="33"/>
      <c r="K103" s="33"/>
      <c r="L103" s="33"/>
      <c r="M103" s="33"/>
      <c r="N103" s="104">
        <v>6658.88</v>
      </c>
      <c r="O103" s="104">
        <v>6658.88</v>
      </c>
      <c r="P103" s="104">
        <v>6658.88</v>
      </c>
      <c r="Q103" s="104">
        <v>6658.88</v>
      </c>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104"/>
      <c r="G111" s="104"/>
      <c r="H111" s="104"/>
      <c r="I111" s="104"/>
      <c r="J111" s="104"/>
      <c r="K111" s="104"/>
      <c r="L111" s="10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104"/>
      <c r="E125" s="104"/>
      <c r="F125" s="104"/>
      <c r="G125" s="104"/>
      <c r="H125" s="104"/>
      <c r="I125" s="104"/>
      <c r="J125" s="104"/>
      <c r="K125" s="104"/>
      <c r="L125" s="10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104">
        <v>2455</v>
      </c>
      <c r="E152" s="104">
        <v>2455</v>
      </c>
      <c r="F152" s="104">
        <v>2455</v>
      </c>
      <c r="G152" s="104">
        <v>2455</v>
      </c>
      <c r="H152" s="104">
        <v>2455</v>
      </c>
      <c r="I152" s="104">
        <v>2455</v>
      </c>
      <c r="J152" s="104">
        <v>2455</v>
      </c>
      <c r="K152" s="104">
        <v>2455</v>
      </c>
      <c r="L152" s="104">
        <v>2455</v>
      </c>
      <c r="M152" s="104">
        <v>2455</v>
      </c>
      <c r="N152" s="104">
        <v>2455</v>
      </c>
      <c r="O152" s="104">
        <v>2455</v>
      </c>
      <c r="P152" s="104">
        <v>2455</v>
      </c>
      <c r="Q152" s="104">
        <v>2455</v>
      </c>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2455</v>
      </c>
      <c r="E191" s="7">
        <f>SUM(E112:E190)</f>
        <v>2455</v>
      </c>
      <c r="F191" s="7">
        <f>SUM(F111:F190)</f>
        <v>2455</v>
      </c>
      <c r="G191" s="7">
        <f>SUM(G110:G190)</f>
        <v>2455</v>
      </c>
      <c r="H191" s="7">
        <f>SUM(H104:H190)</f>
        <v>2455</v>
      </c>
      <c r="I191" s="7">
        <f>SUM(I104:I190)</f>
        <v>2455</v>
      </c>
      <c r="J191" s="7">
        <f t="shared" ref="J191:L191" si="1">SUM(J104:J190)</f>
        <v>2455</v>
      </c>
      <c r="K191" s="7">
        <f>SUM(K104:K190)</f>
        <v>2455</v>
      </c>
      <c r="L191" s="7">
        <f t="shared" si="1"/>
        <v>2455</v>
      </c>
      <c r="M191" s="7">
        <f>SUM(M104:M190)</f>
        <v>2455</v>
      </c>
      <c r="N191" s="10">
        <f>SUM(N99:N190)</f>
        <v>9113.880000000001</v>
      </c>
      <c r="O191" s="10">
        <f>SUM(O99:O190)</f>
        <v>10247.23</v>
      </c>
      <c r="P191" s="10">
        <f>SUM(P99:P190)</f>
        <v>16682.900000000001</v>
      </c>
      <c r="Q191" s="10">
        <f>SUM(Q99:Q190)</f>
        <v>23873.27</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104">
        <v>357.94</v>
      </c>
      <c r="M200" s="104">
        <v>357.94</v>
      </c>
      <c r="N200" s="104">
        <v>357.94</v>
      </c>
      <c r="O200" s="34"/>
      <c r="P200" s="34"/>
      <c r="Q200" s="34"/>
      <c r="R200" s="34"/>
      <c r="S200" s="34"/>
    </row>
    <row r="201" spans="1:19">
      <c r="B201" s="5">
        <v>2014</v>
      </c>
      <c r="C201" s="33"/>
      <c r="D201" s="33"/>
      <c r="E201" s="33"/>
      <c r="F201" s="33"/>
      <c r="G201" s="33"/>
      <c r="H201" s="33"/>
      <c r="I201" s="33"/>
      <c r="J201" s="33"/>
      <c r="K201" s="104">
        <v>60091.97</v>
      </c>
      <c r="L201" s="104">
        <v>60091.97</v>
      </c>
      <c r="M201" s="104">
        <v>60091.97</v>
      </c>
      <c r="N201" s="104">
        <v>60091.97</v>
      </c>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60091.97</v>
      </c>
      <c r="L286" s="7">
        <f t="shared" si="2"/>
        <v>60449.91</v>
      </c>
      <c r="M286" s="7">
        <f>SUM(M199:M285)</f>
        <v>60449.91</v>
      </c>
      <c r="N286" s="10">
        <f>SUM(N194:N285)</f>
        <v>60449.91</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104">
        <v>3644.53</v>
      </c>
      <c r="R480" s="34"/>
      <c r="S480" s="34"/>
    </row>
    <row r="481" spans="1:19">
      <c r="A481" s="37"/>
      <c r="B481" s="5">
        <v>2019</v>
      </c>
      <c r="C481" s="33"/>
      <c r="D481" s="33"/>
      <c r="E481" s="33"/>
      <c r="F481" s="33"/>
      <c r="G481" s="33"/>
      <c r="H481" s="33"/>
      <c r="I481" s="33"/>
      <c r="J481" s="33"/>
      <c r="K481" s="33"/>
      <c r="L481" s="33"/>
      <c r="M481" s="33"/>
      <c r="N481" s="33"/>
      <c r="O481" s="33"/>
      <c r="P481" s="104">
        <v>69.2</v>
      </c>
      <c r="Q481" s="104">
        <v>69.2</v>
      </c>
      <c r="R481" s="34"/>
      <c r="S481" s="34"/>
    </row>
    <row r="482" spans="1:19">
      <c r="A482" s="37"/>
      <c r="B482" s="5">
        <v>2018</v>
      </c>
      <c r="C482" s="33"/>
      <c r="D482" s="33"/>
      <c r="E482" s="33"/>
      <c r="F482" s="33"/>
      <c r="G482" s="33"/>
      <c r="H482" s="33"/>
      <c r="I482" s="33"/>
      <c r="J482" s="33"/>
      <c r="K482" s="33"/>
      <c r="L482" s="33"/>
      <c r="M482" s="33"/>
      <c r="N482" s="33"/>
      <c r="O482" s="104">
        <v>2255.33</v>
      </c>
      <c r="P482" s="104">
        <v>1217.82</v>
      </c>
      <c r="Q482" s="104">
        <v>1217.82</v>
      </c>
      <c r="R482" s="34"/>
      <c r="S482" s="34"/>
    </row>
    <row r="483" spans="1:19">
      <c r="A483" s="37"/>
      <c r="B483" s="5">
        <v>2017</v>
      </c>
      <c r="C483" s="33"/>
      <c r="D483" s="33"/>
      <c r="E483" s="33"/>
      <c r="F483" s="33"/>
      <c r="G483" s="33"/>
      <c r="H483" s="33"/>
      <c r="I483" s="33"/>
      <c r="J483" s="33"/>
      <c r="K483" s="33"/>
      <c r="L483" s="33"/>
      <c r="M483" s="33"/>
      <c r="N483" s="104">
        <v>16487.03</v>
      </c>
      <c r="O483" s="104">
        <v>5826.53</v>
      </c>
      <c r="P483" s="104">
        <v>5826.53</v>
      </c>
      <c r="Q483" s="104">
        <v>5826.53</v>
      </c>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104">
        <v>4560.99</v>
      </c>
      <c r="L486" s="104">
        <v>4560.99</v>
      </c>
      <c r="M486" s="104">
        <v>4560.99</v>
      </c>
      <c r="N486" s="104">
        <v>4560.99</v>
      </c>
      <c r="O486" s="104">
        <v>7027</v>
      </c>
      <c r="P486" s="104">
        <v>7027</v>
      </c>
      <c r="Q486" s="104">
        <v>7027</v>
      </c>
      <c r="R486" s="34"/>
      <c r="S486" s="34"/>
    </row>
    <row r="487" spans="1:19">
      <c r="B487" s="5">
        <v>2013</v>
      </c>
      <c r="C487" s="33"/>
      <c r="D487" s="33"/>
      <c r="E487" s="33"/>
      <c r="F487" s="33"/>
      <c r="G487" s="33"/>
      <c r="H487" s="33"/>
      <c r="I487" s="33"/>
      <c r="J487" s="104">
        <v>1141.2</v>
      </c>
      <c r="K487" s="104">
        <v>1141.2</v>
      </c>
      <c r="L487" s="104">
        <v>1141.2</v>
      </c>
      <c r="M487" s="104">
        <v>1141.2</v>
      </c>
      <c r="N487" s="104">
        <v>1141.2</v>
      </c>
      <c r="O487" s="104">
        <v>2399</v>
      </c>
      <c r="P487" s="104">
        <v>2399</v>
      </c>
      <c r="Q487" s="104">
        <v>2399</v>
      </c>
      <c r="R487" s="34"/>
      <c r="S487" s="34"/>
    </row>
    <row r="488" spans="1:19">
      <c r="B488" s="5">
        <v>2012</v>
      </c>
      <c r="C488" s="33"/>
      <c r="D488" s="33"/>
      <c r="E488" s="33"/>
      <c r="F488" s="33"/>
      <c r="G488" s="33"/>
      <c r="H488" s="33"/>
      <c r="I488" s="34"/>
      <c r="J488" s="34"/>
      <c r="K488" s="34"/>
      <c r="L488" s="34"/>
      <c r="M488" s="34"/>
      <c r="N488" s="34"/>
      <c r="O488" s="104">
        <v>1031.9000000000001</v>
      </c>
      <c r="P488" s="104">
        <v>1031.9000000000001</v>
      </c>
      <c r="Q488" s="104">
        <v>1031.9000000000001</v>
      </c>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104">
        <v>1312.73</v>
      </c>
      <c r="G491" s="104">
        <v>1312.73</v>
      </c>
      <c r="H491" s="104">
        <v>1312.73</v>
      </c>
      <c r="I491" s="104">
        <v>1312.73</v>
      </c>
      <c r="J491" s="104">
        <v>1312.73</v>
      </c>
      <c r="K491" s="104">
        <v>1312.73</v>
      </c>
      <c r="L491" s="104">
        <v>1312.73</v>
      </c>
      <c r="M491" s="104">
        <v>1312.73</v>
      </c>
      <c r="N491" s="104">
        <v>1312.73</v>
      </c>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104">
        <v>1956.9</v>
      </c>
      <c r="E493" s="104">
        <v>1956.9</v>
      </c>
      <c r="F493" s="104">
        <v>1956.9</v>
      </c>
      <c r="G493" s="104">
        <v>1956.9</v>
      </c>
      <c r="H493" s="104">
        <v>1956.9</v>
      </c>
      <c r="I493" s="104">
        <v>1956.9</v>
      </c>
      <c r="J493" s="104">
        <v>1956.9</v>
      </c>
      <c r="K493" s="104">
        <v>1956.9</v>
      </c>
      <c r="L493" s="104">
        <v>1956.9</v>
      </c>
      <c r="M493" s="104">
        <v>1956.9</v>
      </c>
      <c r="N493" s="104">
        <v>1956.9</v>
      </c>
      <c r="O493" s="104">
        <v>209</v>
      </c>
      <c r="P493" s="104">
        <v>209</v>
      </c>
      <c r="Q493" s="104">
        <v>209</v>
      </c>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1956.9</v>
      </c>
      <c r="E571" s="7">
        <f>SUM(E492:E570)</f>
        <v>1956.9</v>
      </c>
      <c r="F571" s="7">
        <f>SUM(F491:F570)</f>
        <v>3269.63</v>
      </c>
      <c r="G571" s="7">
        <f>SUM(G490:G570)</f>
        <v>3269.63</v>
      </c>
      <c r="H571" s="7">
        <f>SUM(H484:H570)</f>
        <v>3269.63</v>
      </c>
      <c r="I571" s="7">
        <f>SUM(I484:I570)</f>
        <v>3269.63</v>
      </c>
      <c r="J571" s="7">
        <f t="shared" ref="J571" si="7">SUM(J484:J570)</f>
        <v>4410.83</v>
      </c>
      <c r="K571" s="7">
        <f>SUM(K484:K570)</f>
        <v>8971.82</v>
      </c>
      <c r="L571" s="7">
        <f t="shared" ref="L571" si="8">SUM(L484:L570)</f>
        <v>8971.82</v>
      </c>
      <c r="M571" s="7">
        <f>SUM(M484:M570)</f>
        <v>8971.82</v>
      </c>
      <c r="N571" s="10">
        <f>SUM(N479:N570)</f>
        <v>25458.85</v>
      </c>
      <c r="O571" s="10">
        <f>SUM(O479:O570)</f>
        <v>18748.760000000002</v>
      </c>
      <c r="P571" s="10">
        <f>SUM(P479:P570)</f>
        <v>17780.45</v>
      </c>
      <c r="Q571" s="10">
        <f>SUM(Q479:Q570)</f>
        <v>21424.980000000003</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104">
        <v>2340.6</v>
      </c>
      <c r="R575" s="34"/>
      <c r="S575" s="34"/>
    </row>
    <row r="576" spans="1:19">
      <c r="A576" s="37"/>
      <c r="B576" s="5">
        <v>2019</v>
      </c>
      <c r="C576" s="33"/>
      <c r="D576" s="33"/>
      <c r="E576" s="33"/>
      <c r="F576" s="33"/>
      <c r="G576" s="33"/>
      <c r="H576" s="33"/>
      <c r="I576" s="33"/>
      <c r="J576" s="33"/>
      <c r="K576" s="33"/>
      <c r="L576" s="33"/>
      <c r="M576" s="33"/>
      <c r="N576" s="33"/>
      <c r="O576" s="33"/>
      <c r="P576" s="104">
        <v>2422.59</v>
      </c>
      <c r="Q576" s="104">
        <v>2422.59</v>
      </c>
      <c r="R576" s="34"/>
      <c r="S576" s="34"/>
    </row>
    <row r="577" spans="1:19">
      <c r="A577" s="37"/>
      <c r="B577" s="5">
        <v>2018</v>
      </c>
      <c r="C577" s="33"/>
      <c r="D577" s="33"/>
      <c r="E577" s="33"/>
      <c r="F577" s="33"/>
      <c r="G577" s="33"/>
      <c r="H577" s="33"/>
      <c r="I577" s="33"/>
      <c r="J577" s="33"/>
      <c r="K577" s="33"/>
      <c r="L577" s="33"/>
      <c r="M577" s="33"/>
      <c r="N577" s="33"/>
      <c r="O577" s="104">
        <v>2807.45</v>
      </c>
      <c r="P577" s="104">
        <v>2807.45</v>
      </c>
      <c r="Q577" s="104">
        <v>856.2</v>
      </c>
      <c r="R577" s="34"/>
      <c r="S577" s="34"/>
    </row>
    <row r="578" spans="1:19">
      <c r="A578" s="37"/>
      <c r="B578" s="5">
        <v>2017</v>
      </c>
      <c r="C578" s="33"/>
      <c r="D578" s="33"/>
      <c r="E578" s="33"/>
      <c r="F578" s="33"/>
      <c r="G578" s="33"/>
      <c r="H578" s="33"/>
      <c r="I578" s="33"/>
      <c r="J578" s="33"/>
      <c r="K578" s="33"/>
      <c r="L578" s="33"/>
      <c r="M578" s="33"/>
      <c r="N578" s="104">
        <v>3897.96</v>
      </c>
      <c r="O578" s="104">
        <v>3897.96</v>
      </c>
      <c r="P578" s="104">
        <v>3897.96</v>
      </c>
      <c r="Q578" s="104">
        <v>3114.84</v>
      </c>
      <c r="R578" s="34"/>
      <c r="S578" s="34"/>
    </row>
    <row r="579" spans="1:19">
      <c r="B579" s="5">
        <v>2016</v>
      </c>
      <c r="C579" s="33"/>
      <c r="D579" s="33"/>
      <c r="E579" s="33"/>
      <c r="F579" s="33"/>
      <c r="G579" s="33"/>
      <c r="H579" s="33"/>
      <c r="I579" s="33"/>
      <c r="J579" s="33"/>
      <c r="K579" s="33"/>
      <c r="L579" s="33"/>
      <c r="M579" s="104">
        <v>2679.48</v>
      </c>
      <c r="N579" s="104">
        <v>2679.48</v>
      </c>
      <c r="O579" s="104">
        <v>2679.48</v>
      </c>
      <c r="P579" s="104">
        <v>2679.48</v>
      </c>
      <c r="Q579" s="104">
        <v>1466.33</v>
      </c>
      <c r="R579" s="34"/>
      <c r="S579" s="34"/>
    </row>
    <row r="580" spans="1:19">
      <c r="B580" s="5">
        <v>2015</v>
      </c>
      <c r="C580" s="33"/>
      <c r="D580" s="33"/>
      <c r="E580" s="33"/>
      <c r="F580" s="33"/>
      <c r="G580" s="33"/>
      <c r="H580" s="33"/>
      <c r="I580" s="33"/>
      <c r="J580" s="33"/>
      <c r="K580" s="33"/>
      <c r="L580" s="104">
        <v>4666.25</v>
      </c>
      <c r="M580" s="34"/>
      <c r="N580" s="34"/>
      <c r="O580" s="34"/>
      <c r="P580" s="34"/>
      <c r="Q580" s="34"/>
      <c r="R580" s="34"/>
      <c r="S580" s="34"/>
    </row>
    <row r="581" spans="1:19">
      <c r="B581" s="5">
        <v>2014</v>
      </c>
      <c r="C581" s="33"/>
      <c r="D581" s="33"/>
      <c r="E581" s="33"/>
      <c r="F581" s="33"/>
      <c r="G581" s="33"/>
      <c r="H581" s="33"/>
      <c r="I581" s="33"/>
      <c r="J581" s="33"/>
      <c r="K581" s="104">
        <v>6081.04</v>
      </c>
      <c r="L581" s="104">
        <v>523.4</v>
      </c>
      <c r="M581" s="104">
        <v>523.4</v>
      </c>
      <c r="N581" s="104">
        <v>523.4</v>
      </c>
      <c r="O581" s="104">
        <v>523.4</v>
      </c>
      <c r="P581" s="104">
        <v>523.4</v>
      </c>
      <c r="Q581" s="104">
        <v>523.4</v>
      </c>
      <c r="R581" s="34"/>
      <c r="S581" s="34"/>
    </row>
    <row r="582" spans="1:19">
      <c r="B582" s="5">
        <v>2013</v>
      </c>
      <c r="C582" s="33"/>
      <c r="D582" s="33"/>
      <c r="E582" s="33"/>
      <c r="F582" s="33"/>
      <c r="G582" s="33"/>
      <c r="H582" s="33"/>
      <c r="I582" s="33"/>
      <c r="J582" s="104">
        <v>3869.35</v>
      </c>
      <c r="K582" s="104">
        <v>143.54</v>
      </c>
      <c r="L582" s="104">
        <v>143.54</v>
      </c>
      <c r="M582" s="104">
        <v>143.54</v>
      </c>
      <c r="N582" s="104">
        <v>143.54</v>
      </c>
      <c r="O582" s="104">
        <v>143.54</v>
      </c>
      <c r="P582" s="104">
        <v>143.54</v>
      </c>
      <c r="Q582" s="104">
        <v>143.54</v>
      </c>
      <c r="R582" s="34"/>
      <c r="S582" s="34"/>
    </row>
    <row r="583" spans="1:19">
      <c r="B583" s="5">
        <v>2012</v>
      </c>
      <c r="C583" s="33"/>
      <c r="D583" s="33"/>
      <c r="E583" s="33"/>
      <c r="F583" s="33"/>
      <c r="G583" s="33"/>
      <c r="H583" s="33"/>
      <c r="I583" s="104">
        <v>6710.15</v>
      </c>
      <c r="J583" s="104">
        <v>6156.19</v>
      </c>
      <c r="K583" s="104">
        <v>6156.19</v>
      </c>
      <c r="L583" s="104">
        <v>6156.19</v>
      </c>
      <c r="M583" s="104">
        <v>6156.19</v>
      </c>
      <c r="N583" s="104">
        <v>6156.19</v>
      </c>
      <c r="O583" s="104">
        <v>6156.19</v>
      </c>
      <c r="P583" s="104">
        <v>6156.19</v>
      </c>
      <c r="Q583" s="104">
        <v>6156.19</v>
      </c>
      <c r="R583" s="34"/>
      <c r="S583" s="34"/>
    </row>
    <row r="584" spans="1:19">
      <c r="B584" s="5">
        <v>2011</v>
      </c>
      <c r="C584" s="33"/>
      <c r="D584" s="33"/>
      <c r="E584" s="33"/>
      <c r="F584" s="33"/>
      <c r="G584" s="33"/>
      <c r="H584" s="104">
        <v>2911.33</v>
      </c>
      <c r="I584" s="104">
        <v>1184.9000000000001</v>
      </c>
      <c r="J584" s="104">
        <v>1184.9000000000001</v>
      </c>
      <c r="K584" s="104">
        <v>1184.9000000000001</v>
      </c>
      <c r="L584" s="104">
        <v>1184.9000000000001</v>
      </c>
      <c r="M584" s="104">
        <v>1184.9000000000001</v>
      </c>
      <c r="N584" s="104">
        <v>1184.9000000000001</v>
      </c>
      <c r="O584" s="104">
        <v>1184.9000000000001</v>
      </c>
      <c r="P584" s="104">
        <v>1184.9000000000001</v>
      </c>
      <c r="Q584" s="104">
        <v>1184.9000000000001</v>
      </c>
      <c r="R584" s="34"/>
      <c r="S584" s="34"/>
    </row>
    <row r="585" spans="1:19">
      <c r="B585" s="5">
        <v>2010</v>
      </c>
      <c r="C585" s="33"/>
      <c r="D585" s="33"/>
      <c r="E585" s="33"/>
      <c r="F585" s="33"/>
      <c r="G585" s="104">
        <v>7483.94</v>
      </c>
      <c r="H585" s="104">
        <v>7483.94</v>
      </c>
      <c r="I585" s="104">
        <v>5561.74</v>
      </c>
      <c r="J585" s="104">
        <v>5561.74</v>
      </c>
      <c r="K585" s="104">
        <v>5561.74</v>
      </c>
      <c r="L585" s="104">
        <v>5561.74</v>
      </c>
      <c r="M585" s="104">
        <v>5561.74</v>
      </c>
      <c r="N585" s="104">
        <v>5561.74</v>
      </c>
      <c r="O585" s="104">
        <v>5561.74</v>
      </c>
      <c r="P585" s="104">
        <v>5561.74</v>
      </c>
      <c r="Q585" s="104">
        <v>5561.74</v>
      </c>
      <c r="R585" s="34"/>
      <c r="S585" s="34"/>
    </row>
    <row r="586" spans="1:19">
      <c r="B586" s="5">
        <v>2009</v>
      </c>
      <c r="C586" s="33"/>
      <c r="D586" s="33"/>
      <c r="E586" s="33"/>
      <c r="F586" s="104">
        <v>1254.24</v>
      </c>
      <c r="G586" s="104">
        <v>1254.24</v>
      </c>
      <c r="H586" s="104">
        <v>1254.24</v>
      </c>
      <c r="I586" s="104">
        <v>874.74</v>
      </c>
      <c r="J586" s="34"/>
      <c r="K586" s="34"/>
      <c r="L586" s="34"/>
      <c r="M586" s="34"/>
      <c r="N586" s="34"/>
      <c r="O586" s="34"/>
      <c r="P586" s="34"/>
      <c r="Q586" s="34"/>
      <c r="R586" s="34"/>
      <c r="S586" s="34"/>
    </row>
    <row r="587" spans="1:19">
      <c r="B587" s="5">
        <v>2008</v>
      </c>
      <c r="C587" s="33"/>
      <c r="D587" s="33"/>
      <c r="E587" s="104">
        <v>4154.8</v>
      </c>
      <c r="F587" s="104">
        <v>4154.8</v>
      </c>
      <c r="G587" s="104">
        <v>4154.8</v>
      </c>
      <c r="H587" s="104">
        <v>4154.8</v>
      </c>
      <c r="I587" s="104">
        <v>4154.8</v>
      </c>
      <c r="J587" s="104">
        <v>1749.68</v>
      </c>
      <c r="K587" s="104">
        <v>1749.68</v>
      </c>
      <c r="L587" s="104">
        <v>1749.68</v>
      </c>
      <c r="M587" s="104">
        <v>1749.68</v>
      </c>
      <c r="N587" s="104">
        <v>1749.68</v>
      </c>
      <c r="O587" s="104">
        <v>1749.68</v>
      </c>
      <c r="P587" s="104">
        <v>1749.68</v>
      </c>
      <c r="Q587" s="104">
        <v>1749.68</v>
      </c>
      <c r="R587" s="34"/>
      <c r="S587" s="34"/>
    </row>
    <row r="588" spans="1:19">
      <c r="B588" s="5">
        <v>2007</v>
      </c>
      <c r="C588" s="33"/>
      <c r="D588" s="104">
        <v>7192.58</v>
      </c>
      <c r="E588" s="104">
        <v>4372.01</v>
      </c>
      <c r="F588" s="104">
        <v>4372.01</v>
      </c>
      <c r="G588" s="104">
        <v>4372.01</v>
      </c>
      <c r="H588" s="104">
        <v>4372.01</v>
      </c>
      <c r="I588" s="104">
        <v>4372.01</v>
      </c>
      <c r="J588" s="104">
        <v>4372.01</v>
      </c>
      <c r="K588" s="104">
        <v>4372.01</v>
      </c>
      <c r="L588" s="104">
        <v>4372.01</v>
      </c>
      <c r="M588" s="104">
        <v>4372.01</v>
      </c>
      <c r="N588" s="104">
        <v>4372.01</v>
      </c>
      <c r="O588" s="104">
        <v>4372.01</v>
      </c>
      <c r="P588" s="104">
        <v>4372.01</v>
      </c>
      <c r="Q588" s="104">
        <v>4372.01</v>
      </c>
      <c r="R588" s="34"/>
      <c r="S588" s="34"/>
    </row>
    <row r="589" spans="1:19">
      <c r="B589" s="5">
        <v>2006</v>
      </c>
      <c r="C589" s="34"/>
      <c r="D589" s="104">
        <v>7022</v>
      </c>
      <c r="E589" s="104">
        <v>7022</v>
      </c>
      <c r="F589" s="104">
        <v>7022</v>
      </c>
      <c r="G589" s="104">
        <v>7022</v>
      </c>
      <c r="H589" s="104">
        <v>7022</v>
      </c>
      <c r="I589" s="104">
        <v>7022</v>
      </c>
      <c r="J589" s="104">
        <v>7022</v>
      </c>
      <c r="K589" s="104">
        <v>7022</v>
      </c>
      <c r="L589" s="104">
        <v>7022</v>
      </c>
      <c r="M589" s="104">
        <v>7022</v>
      </c>
      <c r="N589" s="104">
        <v>7022</v>
      </c>
      <c r="O589" s="104">
        <v>7022</v>
      </c>
      <c r="P589" s="104">
        <v>7022</v>
      </c>
      <c r="Q589" s="104">
        <v>7022</v>
      </c>
      <c r="R589" s="34"/>
      <c r="S589" s="34"/>
    </row>
    <row r="590" spans="1:19">
      <c r="B590" s="5">
        <v>2005</v>
      </c>
      <c r="C590" s="34"/>
      <c r="D590" s="104">
        <v>697.68</v>
      </c>
      <c r="E590" s="104">
        <v>697.68</v>
      </c>
      <c r="F590" s="104">
        <v>697.68</v>
      </c>
      <c r="G590" s="104">
        <v>697.68</v>
      </c>
      <c r="H590" s="104">
        <v>697.68</v>
      </c>
      <c r="I590" s="104">
        <v>697.68</v>
      </c>
      <c r="J590" s="104">
        <v>697.68</v>
      </c>
      <c r="K590" s="104">
        <v>697.68</v>
      </c>
      <c r="L590" s="104">
        <v>697.68</v>
      </c>
      <c r="M590" s="104">
        <v>697.68</v>
      </c>
      <c r="N590" s="104">
        <v>697.68</v>
      </c>
      <c r="O590" s="104">
        <v>697.68</v>
      </c>
      <c r="P590" s="104">
        <v>697.68</v>
      </c>
      <c r="Q590" s="104">
        <v>697.68</v>
      </c>
      <c r="R590" s="34"/>
      <c r="S590" s="34"/>
    </row>
    <row r="591" spans="1:19">
      <c r="B591" s="5">
        <v>2004</v>
      </c>
      <c r="C591" s="34"/>
      <c r="D591" s="104">
        <v>949.18</v>
      </c>
      <c r="E591" s="104">
        <v>949.18</v>
      </c>
      <c r="F591" s="104">
        <v>949.18</v>
      </c>
      <c r="G591" s="104">
        <v>949.18</v>
      </c>
      <c r="H591" s="104">
        <v>949.18</v>
      </c>
      <c r="I591" s="104">
        <v>949.18</v>
      </c>
      <c r="J591" s="104">
        <v>949.18</v>
      </c>
      <c r="K591" s="104">
        <v>949.18</v>
      </c>
      <c r="L591" s="104">
        <v>949.18</v>
      </c>
      <c r="M591" s="104">
        <v>949.18</v>
      </c>
      <c r="N591" s="104">
        <v>949.18</v>
      </c>
      <c r="O591" s="104">
        <v>949.18</v>
      </c>
      <c r="P591" s="104">
        <v>949.18</v>
      </c>
      <c r="Q591" s="104">
        <v>949.18</v>
      </c>
      <c r="R591" s="34"/>
      <c r="S591" s="34"/>
    </row>
    <row r="592" spans="1:19">
      <c r="B592" s="5">
        <v>2003</v>
      </c>
      <c r="C592" s="34"/>
      <c r="D592" s="104">
        <v>4347.3</v>
      </c>
      <c r="E592" s="104">
        <v>4347.3</v>
      </c>
      <c r="F592" s="104">
        <v>4347.3</v>
      </c>
      <c r="G592" s="104">
        <v>4347.3</v>
      </c>
      <c r="H592" s="104">
        <v>4347.3</v>
      </c>
      <c r="I592" s="104">
        <v>4347.3</v>
      </c>
      <c r="J592" s="104">
        <v>4347.3</v>
      </c>
      <c r="K592" s="104">
        <v>4347.3</v>
      </c>
      <c r="L592" s="104">
        <v>4347.3</v>
      </c>
      <c r="M592" s="104">
        <v>4347.3</v>
      </c>
      <c r="N592" s="104">
        <v>4347.3</v>
      </c>
      <c r="O592" s="104">
        <v>4347.3</v>
      </c>
      <c r="P592" s="104">
        <v>4347.3</v>
      </c>
      <c r="Q592" s="104">
        <v>4347.3</v>
      </c>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104">
        <v>11622.18</v>
      </c>
      <c r="E595" s="104">
        <v>11622.18</v>
      </c>
      <c r="F595" s="104">
        <v>11622.18</v>
      </c>
      <c r="G595" s="104">
        <v>11622.18</v>
      </c>
      <c r="H595" s="104">
        <v>11622.18</v>
      </c>
      <c r="I595" s="104">
        <v>11622.18</v>
      </c>
      <c r="J595" s="104">
        <v>11622.18</v>
      </c>
      <c r="K595" s="104">
        <v>11622.18</v>
      </c>
      <c r="L595" s="104">
        <v>11622.18</v>
      </c>
      <c r="M595" s="104">
        <v>11622.18</v>
      </c>
      <c r="N595" s="104">
        <v>11622.18</v>
      </c>
      <c r="O595" s="104">
        <v>11622.18</v>
      </c>
      <c r="P595" s="104">
        <v>9068.2800000000007</v>
      </c>
      <c r="Q595" s="104">
        <v>9068.2800000000007</v>
      </c>
      <c r="R595" s="34"/>
      <c r="S595" s="34"/>
    </row>
    <row r="596" spans="2:19">
      <c r="B596" s="5">
        <v>1999</v>
      </c>
      <c r="C596" s="34"/>
      <c r="D596" s="104">
        <v>11912.08</v>
      </c>
      <c r="E596" s="104">
        <v>11912.08</v>
      </c>
      <c r="F596" s="104">
        <v>11912.08</v>
      </c>
      <c r="G596" s="104">
        <v>11912.08</v>
      </c>
      <c r="H596" s="104">
        <v>11912.08</v>
      </c>
      <c r="I596" s="104">
        <v>11912.08</v>
      </c>
      <c r="J596" s="104">
        <v>11912.08</v>
      </c>
      <c r="K596" s="104">
        <v>11912.08</v>
      </c>
      <c r="L596" s="104">
        <v>11912.08</v>
      </c>
      <c r="M596" s="104">
        <v>11912.08</v>
      </c>
      <c r="N596" s="104">
        <v>11912.08</v>
      </c>
      <c r="O596" s="104">
        <v>11912.08</v>
      </c>
      <c r="P596" s="104">
        <v>11912.08</v>
      </c>
      <c r="Q596" s="104">
        <v>11912.08</v>
      </c>
      <c r="R596" s="34"/>
      <c r="S596" s="34"/>
    </row>
    <row r="597" spans="2:19">
      <c r="B597" s="5">
        <v>1998</v>
      </c>
      <c r="C597" s="34"/>
      <c r="D597" s="104">
        <v>2947.59</v>
      </c>
      <c r="E597" s="104">
        <v>2947.59</v>
      </c>
      <c r="F597" s="104">
        <v>2947.59</v>
      </c>
      <c r="G597" s="104">
        <v>2947.59</v>
      </c>
      <c r="H597" s="104">
        <v>2947.59</v>
      </c>
      <c r="I597" s="104">
        <v>2947.59</v>
      </c>
      <c r="J597" s="104">
        <v>2947.59</v>
      </c>
      <c r="K597" s="104">
        <v>2947.59</v>
      </c>
      <c r="L597" s="104">
        <v>2947.59</v>
      </c>
      <c r="M597" s="104">
        <v>2947.59</v>
      </c>
      <c r="N597" s="104">
        <v>2947.59</v>
      </c>
      <c r="O597" s="104">
        <v>2947.59</v>
      </c>
      <c r="P597" s="104">
        <v>2947.59</v>
      </c>
      <c r="Q597" s="104">
        <v>2947.59</v>
      </c>
      <c r="R597" s="34"/>
      <c r="S597" s="34"/>
    </row>
    <row r="598" spans="2:19">
      <c r="B598" s="5">
        <v>1997</v>
      </c>
      <c r="C598" s="34"/>
      <c r="D598" s="104">
        <v>1436.22</v>
      </c>
      <c r="E598" s="104">
        <v>1436.22</v>
      </c>
      <c r="F598" s="104">
        <v>1436.22</v>
      </c>
      <c r="G598" s="104">
        <v>1436.22</v>
      </c>
      <c r="H598" s="104">
        <v>1436.22</v>
      </c>
      <c r="I598" s="104">
        <v>1436.22</v>
      </c>
      <c r="J598" s="104">
        <v>1436.22</v>
      </c>
      <c r="K598" s="104">
        <v>1436.22</v>
      </c>
      <c r="L598" s="104">
        <v>1436.22</v>
      </c>
      <c r="M598" s="104">
        <v>1436.22</v>
      </c>
      <c r="N598" s="104">
        <v>1436.22</v>
      </c>
      <c r="O598" s="104">
        <v>1436.22</v>
      </c>
      <c r="P598" s="34"/>
      <c r="Q598" s="34"/>
      <c r="R598" s="34"/>
      <c r="S598" s="34"/>
    </row>
    <row r="599" spans="2:19">
      <c r="B599" s="5">
        <v>1996</v>
      </c>
      <c r="C599" s="34"/>
      <c r="D599" s="104">
        <v>13625.93</v>
      </c>
      <c r="E599" s="104">
        <v>13625.93</v>
      </c>
      <c r="F599" s="104">
        <v>13625.93</v>
      </c>
      <c r="G599" s="104">
        <v>13625.93</v>
      </c>
      <c r="H599" s="104">
        <v>13625.93</v>
      </c>
      <c r="I599" s="104">
        <v>13625.93</v>
      </c>
      <c r="J599" s="104">
        <v>13625.93</v>
      </c>
      <c r="K599" s="104">
        <v>13625.93</v>
      </c>
      <c r="L599" s="104">
        <v>13625.93</v>
      </c>
      <c r="M599" s="104">
        <v>13625.93</v>
      </c>
      <c r="N599" s="104">
        <v>13625.93</v>
      </c>
      <c r="O599" s="104">
        <v>13625.93</v>
      </c>
      <c r="P599" s="104">
        <v>6570.1</v>
      </c>
      <c r="Q599" s="104">
        <v>6570.1</v>
      </c>
      <c r="R599" s="34"/>
      <c r="S599" s="34"/>
    </row>
    <row r="600" spans="2:19">
      <c r="B600" s="5">
        <v>1995</v>
      </c>
      <c r="C600" s="34"/>
      <c r="D600" s="104">
        <v>30960.77</v>
      </c>
      <c r="E600" s="104">
        <v>30960.77</v>
      </c>
      <c r="F600" s="104">
        <v>30960.77</v>
      </c>
      <c r="G600" s="104">
        <v>30960.77</v>
      </c>
      <c r="H600" s="104">
        <v>30960.77</v>
      </c>
      <c r="I600" s="104">
        <v>30960.77</v>
      </c>
      <c r="J600" s="104">
        <v>30960.77</v>
      </c>
      <c r="K600" s="104">
        <v>30960.77</v>
      </c>
      <c r="L600" s="104">
        <v>30960.77</v>
      </c>
      <c r="M600" s="104">
        <v>30960.77</v>
      </c>
      <c r="N600" s="104">
        <v>30960.77</v>
      </c>
      <c r="O600" s="104">
        <v>30960.77</v>
      </c>
      <c r="P600" s="104">
        <v>29971.42</v>
      </c>
      <c r="Q600" s="104">
        <v>29971.42</v>
      </c>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104">
        <v>741.81</v>
      </c>
      <c r="E602" s="104">
        <v>741.81</v>
      </c>
      <c r="F602" s="104">
        <v>741.81</v>
      </c>
      <c r="G602" s="104">
        <v>741.81</v>
      </c>
      <c r="H602" s="34"/>
      <c r="I602" s="34"/>
      <c r="J602" s="34"/>
      <c r="K602" s="34"/>
      <c r="L602" s="34"/>
      <c r="M602" s="34"/>
      <c r="N602" s="34"/>
      <c r="O602" s="34"/>
      <c r="P602" s="34"/>
      <c r="Q602" s="34"/>
      <c r="R602" s="34"/>
      <c r="S602" s="34"/>
    </row>
    <row r="603" spans="2:19">
      <c r="B603" s="5">
        <v>1992</v>
      </c>
      <c r="C603" s="34"/>
      <c r="D603" s="104">
        <v>183.13</v>
      </c>
      <c r="E603" s="104">
        <v>183.13</v>
      </c>
      <c r="F603" s="104">
        <v>183.13</v>
      </c>
      <c r="G603" s="104">
        <v>183.13</v>
      </c>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93638.45</v>
      </c>
      <c r="E666" s="7">
        <f>SUM(E587:E665)</f>
        <v>94972.680000000008</v>
      </c>
      <c r="F666" s="7">
        <f>SUM(F586:F665)</f>
        <v>96226.92</v>
      </c>
      <c r="G666" s="7">
        <f>SUM(G585:G665)</f>
        <v>103710.86</v>
      </c>
      <c r="H666" s="7">
        <f>SUM(H579:H665)</f>
        <v>105697.25000000001</v>
      </c>
      <c r="I666" s="7">
        <f>SUM(I579:I665)</f>
        <v>108379.27</v>
      </c>
      <c r="J666" s="7">
        <f t="shared" ref="J666" si="9">SUM(J579:J665)</f>
        <v>108414.8</v>
      </c>
      <c r="K666" s="7">
        <f>SUM(K579:K665)</f>
        <v>110770.03000000001</v>
      </c>
      <c r="L666" s="7">
        <f t="shared" ref="L666" si="10">SUM(L579:L665)</f>
        <v>109878.64</v>
      </c>
      <c r="M666" s="7">
        <f>SUM(M579:M665)</f>
        <v>107891.87000000001</v>
      </c>
      <c r="N666" s="10">
        <f>SUM(N574:N665)</f>
        <v>111789.83</v>
      </c>
      <c r="O666" s="10">
        <f>SUM(O574:O665)</f>
        <v>114597.28000000001</v>
      </c>
      <c r="P666" s="10">
        <f>SUM(P574:P665)</f>
        <v>104984.57</v>
      </c>
      <c r="Q666" s="10">
        <f>SUM(Q574:Q665)</f>
        <v>103377.65000000001</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104">
        <v>11260.8</v>
      </c>
      <c r="P767" s="104">
        <v>11260.8</v>
      </c>
      <c r="Q767" s="104">
        <v>11260.8</v>
      </c>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104">
        <v>1680.24</v>
      </c>
      <c r="M770" s="104">
        <v>1680.24</v>
      </c>
      <c r="N770" s="104">
        <v>1680.24</v>
      </c>
      <c r="O770" s="104">
        <v>1459.72</v>
      </c>
      <c r="P770" s="104">
        <v>1459.72</v>
      </c>
      <c r="Q770" s="104">
        <v>1459.72</v>
      </c>
      <c r="R770" s="34"/>
      <c r="S770" s="34"/>
    </row>
    <row r="771" spans="2:19">
      <c r="B771" s="5">
        <v>2014</v>
      </c>
      <c r="C771" s="33"/>
      <c r="D771" s="33"/>
      <c r="E771" s="33"/>
      <c r="F771" s="33"/>
      <c r="G771" s="33"/>
      <c r="H771" s="33"/>
      <c r="I771" s="33"/>
      <c r="J771" s="33"/>
      <c r="K771" s="104">
        <v>492.95</v>
      </c>
      <c r="L771" s="104">
        <v>492.95</v>
      </c>
      <c r="M771" s="104">
        <v>492.95</v>
      </c>
      <c r="N771" s="104">
        <v>492.95</v>
      </c>
      <c r="O771" s="104">
        <v>679</v>
      </c>
      <c r="P771" s="104">
        <v>110</v>
      </c>
      <c r="Q771" s="34"/>
      <c r="R771" s="34"/>
      <c r="S771" s="34"/>
    </row>
    <row r="772" spans="2:19">
      <c r="B772" s="5">
        <v>2013</v>
      </c>
      <c r="C772" s="33"/>
      <c r="D772" s="33"/>
      <c r="E772" s="33"/>
      <c r="F772" s="33"/>
      <c r="G772" s="33"/>
      <c r="H772" s="33"/>
      <c r="I772" s="33"/>
      <c r="J772" s="104">
        <v>5355.94</v>
      </c>
      <c r="K772" s="104">
        <v>5355.94</v>
      </c>
      <c r="L772" s="104">
        <v>5355.94</v>
      </c>
      <c r="M772" s="104">
        <v>5355.94</v>
      </c>
      <c r="N772" s="104">
        <v>5355.94</v>
      </c>
      <c r="O772" s="104">
        <v>6737.94</v>
      </c>
      <c r="P772" s="104">
        <v>6737.94</v>
      </c>
      <c r="Q772" s="104">
        <v>5558.97</v>
      </c>
      <c r="R772" s="34"/>
      <c r="S772" s="34"/>
    </row>
    <row r="773" spans="2:19">
      <c r="B773" s="5">
        <v>2012</v>
      </c>
      <c r="C773" s="33"/>
      <c r="D773" s="33"/>
      <c r="E773" s="33"/>
      <c r="F773" s="33"/>
      <c r="G773" s="33"/>
      <c r="H773" s="33"/>
      <c r="I773" s="104">
        <v>350.31</v>
      </c>
      <c r="J773" s="104">
        <v>350.31</v>
      </c>
      <c r="K773" s="104">
        <v>350.31</v>
      </c>
      <c r="L773" s="104">
        <v>350.31</v>
      </c>
      <c r="M773" s="104">
        <v>350.31</v>
      </c>
      <c r="N773" s="104">
        <v>350.31</v>
      </c>
      <c r="O773" s="34"/>
      <c r="P773" s="34"/>
      <c r="Q773" s="34"/>
      <c r="R773" s="34"/>
      <c r="S773" s="34"/>
    </row>
    <row r="774" spans="2:19">
      <c r="B774" s="5">
        <v>2011</v>
      </c>
      <c r="C774" s="33"/>
      <c r="D774" s="33"/>
      <c r="E774" s="33"/>
      <c r="F774" s="33"/>
      <c r="G774" s="33"/>
      <c r="H774" s="104">
        <v>89.06</v>
      </c>
      <c r="I774" s="104">
        <v>89.06</v>
      </c>
      <c r="J774" s="104">
        <v>89.06</v>
      </c>
      <c r="K774" s="104">
        <v>89.06</v>
      </c>
      <c r="L774" s="104">
        <v>89.06</v>
      </c>
      <c r="M774" s="104">
        <v>89.06</v>
      </c>
      <c r="N774" s="104">
        <v>89.06</v>
      </c>
      <c r="O774" s="104">
        <v>89.06</v>
      </c>
      <c r="P774" s="104">
        <v>89.06</v>
      </c>
      <c r="Q774" s="104">
        <v>89.06</v>
      </c>
      <c r="R774" s="34"/>
      <c r="S774" s="34"/>
    </row>
    <row r="775" spans="2:19">
      <c r="B775" s="5">
        <v>2010</v>
      </c>
      <c r="C775" s="33"/>
      <c r="D775" s="33"/>
      <c r="E775" s="33"/>
      <c r="F775" s="33"/>
      <c r="G775" s="104">
        <v>20578.02</v>
      </c>
      <c r="H775" s="104">
        <v>20578.02</v>
      </c>
      <c r="I775" s="104">
        <v>20578.02</v>
      </c>
      <c r="J775" s="104">
        <v>20578.02</v>
      </c>
      <c r="K775" s="104">
        <v>20578.02</v>
      </c>
      <c r="L775" s="104">
        <v>20578.02</v>
      </c>
      <c r="M775" s="104">
        <v>20578.02</v>
      </c>
      <c r="N775" s="104">
        <v>20578.02</v>
      </c>
      <c r="O775" s="104">
        <v>20446.919999999998</v>
      </c>
      <c r="P775" s="104">
        <v>20446.919999999998</v>
      </c>
      <c r="Q775" s="104">
        <v>19922.52</v>
      </c>
      <c r="R775" s="34"/>
      <c r="S775" s="34"/>
    </row>
    <row r="776" spans="2:19">
      <c r="B776" s="5">
        <v>2009</v>
      </c>
      <c r="C776" s="33"/>
      <c r="D776" s="33"/>
      <c r="E776" s="33"/>
      <c r="F776" s="104">
        <v>2056.1799999999998</v>
      </c>
      <c r="G776" s="104">
        <v>2056.1799999999998</v>
      </c>
      <c r="H776" s="104">
        <v>2056.1799999999998</v>
      </c>
      <c r="I776" s="104">
        <v>2056.1799999999998</v>
      </c>
      <c r="J776" s="104">
        <v>2056.1799999999998</v>
      </c>
      <c r="K776" s="104">
        <v>2056.1799999999998</v>
      </c>
      <c r="L776" s="104">
        <v>2056.1799999999998</v>
      </c>
      <c r="M776" s="104">
        <v>2056.1799999999998</v>
      </c>
      <c r="N776" s="104">
        <v>2056.1799999999998</v>
      </c>
      <c r="O776" s="104">
        <v>1644.94</v>
      </c>
      <c r="P776" s="104">
        <v>1644.94</v>
      </c>
      <c r="Q776" s="104">
        <v>540.4</v>
      </c>
      <c r="R776" s="34"/>
      <c r="S776" s="34"/>
    </row>
    <row r="777" spans="2:19">
      <c r="B777" s="5">
        <v>2008</v>
      </c>
      <c r="C777" s="33"/>
      <c r="D777" s="33"/>
      <c r="E777" s="104">
        <v>7657.76</v>
      </c>
      <c r="F777" s="104">
        <v>7657.76</v>
      </c>
      <c r="G777" s="104">
        <v>7657.76</v>
      </c>
      <c r="H777" s="104">
        <v>7657.76</v>
      </c>
      <c r="I777" s="104">
        <v>7657.76</v>
      </c>
      <c r="J777" s="104">
        <v>7657.76</v>
      </c>
      <c r="K777" s="104">
        <v>7657.76</v>
      </c>
      <c r="L777" s="104">
        <v>7657.76</v>
      </c>
      <c r="M777" s="104">
        <v>7657.76</v>
      </c>
      <c r="N777" s="104">
        <v>7657.76</v>
      </c>
      <c r="O777" s="104">
        <v>7657.76</v>
      </c>
      <c r="P777" s="104">
        <v>7657.76</v>
      </c>
      <c r="Q777" s="104">
        <v>7657.76</v>
      </c>
      <c r="R777" s="34"/>
      <c r="S777" s="34"/>
    </row>
    <row r="778" spans="2:19">
      <c r="B778" s="5">
        <v>2007</v>
      </c>
      <c r="C778" s="33"/>
      <c r="D778" s="104">
        <v>18773.52</v>
      </c>
      <c r="E778" s="104">
        <v>18694.02</v>
      </c>
      <c r="F778" s="104">
        <v>18694.02</v>
      </c>
      <c r="G778" s="104">
        <v>18694.02</v>
      </c>
      <c r="H778" s="104">
        <v>18694.02</v>
      </c>
      <c r="I778" s="104">
        <v>18694.02</v>
      </c>
      <c r="J778" s="104">
        <v>18694.02</v>
      </c>
      <c r="K778" s="104">
        <v>18694.02</v>
      </c>
      <c r="L778" s="104">
        <v>18519.02</v>
      </c>
      <c r="M778" s="104">
        <v>18519.02</v>
      </c>
      <c r="N778" s="104">
        <v>18519.02</v>
      </c>
      <c r="O778" s="104">
        <v>16667.77</v>
      </c>
      <c r="P778" s="104">
        <v>16297.52</v>
      </c>
      <c r="Q778" s="104">
        <v>14202.52</v>
      </c>
      <c r="R778" s="34"/>
      <c r="S778" s="34"/>
    </row>
    <row r="779" spans="2:19">
      <c r="B779" s="5">
        <v>2006</v>
      </c>
      <c r="C779" s="34"/>
      <c r="D779" s="34"/>
      <c r="E779" s="34"/>
      <c r="F779" s="34"/>
      <c r="G779" s="34"/>
      <c r="H779" s="34"/>
      <c r="I779" s="34"/>
      <c r="J779" s="34"/>
      <c r="K779" s="34"/>
      <c r="L779" s="34"/>
      <c r="M779" s="34"/>
      <c r="N779" s="34"/>
      <c r="O779" s="104">
        <v>371</v>
      </c>
      <c r="P779" s="104">
        <v>371</v>
      </c>
      <c r="Q779" s="34"/>
      <c r="R779" s="34"/>
      <c r="S779" s="34"/>
    </row>
    <row r="780" spans="2:19">
      <c r="B780" s="5">
        <v>2005</v>
      </c>
      <c r="C780" s="34"/>
      <c r="D780" s="34"/>
      <c r="E780" s="34"/>
      <c r="F780" s="34"/>
      <c r="G780" s="34"/>
      <c r="H780" s="34"/>
      <c r="I780" s="34"/>
      <c r="J780" s="34"/>
      <c r="K780" s="34"/>
      <c r="L780" s="34"/>
      <c r="M780" s="34"/>
      <c r="N780" s="34"/>
      <c r="O780" s="104">
        <v>10491.88</v>
      </c>
      <c r="P780" s="104">
        <v>4782.5200000000004</v>
      </c>
      <c r="Q780" s="104">
        <v>4782.5200000000004</v>
      </c>
      <c r="R780" s="34"/>
      <c r="S780" s="34"/>
    </row>
    <row r="781" spans="2:19">
      <c r="B781" s="5">
        <v>2004</v>
      </c>
      <c r="C781" s="34"/>
      <c r="D781" s="104">
        <v>2449</v>
      </c>
      <c r="E781" s="104">
        <v>2449</v>
      </c>
      <c r="F781" s="104">
        <v>2449</v>
      </c>
      <c r="G781" s="104">
        <v>2449</v>
      </c>
      <c r="H781" s="104">
        <v>2449</v>
      </c>
      <c r="I781" s="104">
        <v>2449</v>
      </c>
      <c r="J781" s="104">
        <v>2449</v>
      </c>
      <c r="K781" s="104">
        <v>2449</v>
      </c>
      <c r="L781" s="104">
        <v>2449</v>
      </c>
      <c r="M781" s="34"/>
      <c r="N781" s="34"/>
      <c r="O781" s="34"/>
      <c r="P781" s="34"/>
      <c r="Q781" s="34"/>
      <c r="R781" s="34"/>
      <c r="S781" s="34"/>
    </row>
    <row r="782" spans="2:19">
      <c r="B782" s="5">
        <v>2003</v>
      </c>
      <c r="C782" s="34"/>
      <c r="D782" s="104">
        <v>3589</v>
      </c>
      <c r="E782" s="104">
        <v>3589</v>
      </c>
      <c r="F782" s="104">
        <v>3589</v>
      </c>
      <c r="G782" s="104">
        <v>3589</v>
      </c>
      <c r="H782" s="104">
        <v>3589</v>
      </c>
      <c r="I782" s="104">
        <v>3589</v>
      </c>
      <c r="J782" s="104">
        <v>3589</v>
      </c>
      <c r="K782" s="104">
        <v>3589</v>
      </c>
      <c r="L782" s="104">
        <v>3589</v>
      </c>
      <c r="M782" s="34"/>
      <c r="N782" s="34"/>
      <c r="O782" s="34"/>
      <c r="P782" s="34"/>
      <c r="Q782" s="34"/>
      <c r="R782" s="34"/>
      <c r="S782" s="34"/>
    </row>
    <row r="783" spans="2:19">
      <c r="B783" s="5">
        <v>2002</v>
      </c>
      <c r="C783" s="34"/>
      <c r="D783" s="104">
        <v>436</v>
      </c>
      <c r="E783" s="104">
        <v>436</v>
      </c>
      <c r="F783" s="104">
        <v>436</v>
      </c>
      <c r="G783" s="104">
        <v>436</v>
      </c>
      <c r="H783" s="104">
        <v>436</v>
      </c>
      <c r="I783" s="104">
        <v>436</v>
      </c>
      <c r="J783" s="104">
        <v>436</v>
      </c>
      <c r="K783" s="104">
        <v>436</v>
      </c>
      <c r="L783" s="104">
        <v>436</v>
      </c>
      <c r="M783" s="34"/>
      <c r="N783" s="34"/>
      <c r="O783" s="34"/>
      <c r="P783" s="34"/>
      <c r="Q783" s="34"/>
      <c r="R783" s="34"/>
      <c r="S783" s="34"/>
    </row>
    <row r="784" spans="2:19">
      <c r="B784" s="5">
        <v>2001</v>
      </c>
      <c r="C784" s="34"/>
      <c r="D784" s="104">
        <v>5451.39</v>
      </c>
      <c r="E784" s="104">
        <v>5451.39</v>
      </c>
      <c r="F784" s="104">
        <v>5451.39</v>
      </c>
      <c r="G784" s="104">
        <v>5451.39</v>
      </c>
      <c r="H784" s="104">
        <v>5451.39</v>
      </c>
      <c r="I784" s="104">
        <v>5451.39</v>
      </c>
      <c r="J784" s="104">
        <v>5451.39</v>
      </c>
      <c r="K784" s="104">
        <v>5451.39</v>
      </c>
      <c r="L784" s="104">
        <v>5451.39</v>
      </c>
      <c r="M784" s="104">
        <v>5451.39</v>
      </c>
      <c r="N784" s="104">
        <v>5451.39</v>
      </c>
      <c r="O784" s="104">
        <v>5062.01</v>
      </c>
      <c r="P784" s="104">
        <v>4867.32</v>
      </c>
      <c r="Q784" s="104">
        <v>4867.32</v>
      </c>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104">
        <v>1500.64</v>
      </c>
      <c r="E786" s="104">
        <v>1500.64</v>
      </c>
      <c r="F786" s="104">
        <v>1500.64</v>
      </c>
      <c r="G786" s="104">
        <v>1500.64</v>
      </c>
      <c r="H786" s="104">
        <v>1500.64</v>
      </c>
      <c r="I786" s="104">
        <v>1500.64</v>
      </c>
      <c r="J786" s="104">
        <v>1500.64</v>
      </c>
      <c r="K786" s="104">
        <v>1500.64</v>
      </c>
      <c r="L786" s="104">
        <v>1500.64</v>
      </c>
      <c r="M786" s="104">
        <v>1500.64</v>
      </c>
      <c r="N786" s="104">
        <v>1500.64</v>
      </c>
      <c r="O786" s="104">
        <v>1500.64</v>
      </c>
      <c r="P786" s="104">
        <v>1500.64</v>
      </c>
      <c r="Q786" s="104">
        <v>1500.64</v>
      </c>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104">
        <v>2819.77</v>
      </c>
      <c r="E788" s="104">
        <v>2819.77</v>
      </c>
      <c r="F788" s="104">
        <v>2819.77</v>
      </c>
      <c r="G788" s="104">
        <v>2819.77</v>
      </c>
      <c r="H788" s="104">
        <v>2819.77</v>
      </c>
      <c r="I788" s="104">
        <v>2819.77</v>
      </c>
      <c r="J788" s="104">
        <v>2819.77</v>
      </c>
      <c r="K788" s="104">
        <v>2819.77</v>
      </c>
      <c r="L788" s="104">
        <v>2819.77</v>
      </c>
      <c r="M788" s="104">
        <v>2819.77</v>
      </c>
      <c r="N788" s="104">
        <v>2819.77</v>
      </c>
      <c r="O788" s="104">
        <v>2819.77</v>
      </c>
      <c r="P788" s="104">
        <v>2819.77</v>
      </c>
      <c r="Q788" s="104">
        <v>2819.77</v>
      </c>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35019.32</v>
      </c>
      <c r="E856" s="7">
        <f>SUM(E777:E855)</f>
        <v>42597.579999999994</v>
      </c>
      <c r="F856" s="7">
        <f>SUM(F776:F855)</f>
        <v>44653.759999999995</v>
      </c>
      <c r="G856" s="7">
        <f>SUM(G775:G855)</f>
        <v>65231.779999999992</v>
      </c>
      <c r="H856" s="7">
        <f>SUM(H769:H855)</f>
        <v>65320.840000000004</v>
      </c>
      <c r="I856" s="7">
        <f>SUM(I769:I855)</f>
        <v>65671.150000000009</v>
      </c>
      <c r="J856" s="7">
        <f t="shared" ref="J856" si="13">SUM(J769:J855)</f>
        <v>71027.090000000011</v>
      </c>
      <c r="K856" s="7">
        <f>SUM(K769:K855)</f>
        <v>71520.040000000008</v>
      </c>
      <c r="L856" s="7">
        <f t="shared" ref="L856" si="14">SUM(L769:L855)</f>
        <v>73025.279999999999</v>
      </c>
      <c r="M856" s="7">
        <f>SUM(M769:M855)</f>
        <v>66551.28</v>
      </c>
      <c r="N856" s="10">
        <f>SUM(N764:N855)</f>
        <v>66551.28</v>
      </c>
      <c r="O856" s="10">
        <f>SUM(O764:O855)</f>
        <v>86889.21</v>
      </c>
      <c r="P856" s="10">
        <f>SUM(P764:P855)</f>
        <v>80045.91</v>
      </c>
      <c r="Q856" s="10">
        <f>SUM(Q764:Q855)</f>
        <v>74662</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104">
        <v>955.8</v>
      </c>
      <c r="R860" s="34"/>
      <c r="S860" s="34"/>
    </row>
    <row r="861" spans="1:19">
      <c r="A861" s="37"/>
      <c r="B861" s="5">
        <v>2019</v>
      </c>
      <c r="C861" s="33"/>
      <c r="D861" s="33"/>
      <c r="E861" s="33"/>
      <c r="F861" s="33"/>
      <c r="G861" s="33"/>
      <c r="H861" s="33"/>
      <c r="I861" s="33"/>
      <c r="J861" s="33"/>
      <c r="K861" s="33"/>
      <c r="L861" s="33"/>
      <c r="M861" s="33"/>
      <c r="N861" s="33"/>
      <c r="O861" s="33"/>
      <c r="P861" s="104">
        <v>2876.67</v>
      </c>
      <c r="Q861" s="104">
        <v>2876.67</v>
      </c>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104">
        <v>4166.5</v>
      </c>
      <c r="K867" s="104">
        <v>4166.5</v>
      </c>
      <c r="L867" s="104">
        <v>4166.5</v>
      </c>
      <c r="M867" s="104">
        <v>4166.5</v>
      </c>
      <c r="N867" s="104">
        <v>4166.5</v>
      </c>
      <c r="O867" s="104">
        <v>25782.44</v>
      </c>
      <c r="P867" s="104">
        <v>25782.44</v>
      </c>
      <c r="Q867" s="104">
        <v>25782.44</v>
      </c>
      <c r="R867" s="34"/>
      <c r="S867" s="34"/>
    </row>
    <row r="868" spans="2:19">
      <c r="B868" s="5">
        <v>2012</v>
      </c>
      <c r="C868" s="33"/>
      <c r="D868" s="33"/>
      <c r="E868" s="33"/>
      <c r="F868" s="33"/>
      <c r="G868" s="33"/>
      <c r="H868" s="33"/>
      <c r="I868" s="104">
        <v>72.28</v>
      </c>
      <c r="J868" s="104">
        <v>72.28</v>
      </c>
      <c r="K868" s="34"/>
      <c r="L868" s="34"/>
      <c r="M868" s="34"/>
      <c r="N868" s="34"/>
      <c r="O868" s="34"/>
      <c r="P868" s="34"/>
      <c r="Q868" s="34"/>
      <c r="R868" s="34"/>
      <c r="S868" s="34"/>
    </row>
    <row r="869" spans="2:19">
      <c r="B869" s="5">
        <v>2011</v>
      </c>
      <c r="C869" s="33"/>
      <c r="D869" s="33"/>
      <c r="E869" s="33"/>
      <c r="F869" s="33"/>
      <c r="G869" s="33"/>
      <c r="H869" s="104">
        <v>1648</v>
      </c>
      <c r="I869" s="104">
        <v>1648</v>
      </c>
      <c r="J869" s="104">
        <v>1648</v>
      </c>
      <c r="K869" s="104">
        <v>1648</v>
      </c>
      <c r="L869" s="104">
        <v>1648</v>
      </c>
      <c r="M869" s="104">
        <v>1648</v>
      </c>
      <c r="N869" s="104">
        <v>1648</v>
      </c>
      <c r="O869" s="104">
        <v>1648</v>
      </c>
      <c r="P869" s="104">
        <v>1648</v>
      </c>
      <c r="Q869" s="104">
        <v>1648</v>
      </c>
      <c r="R869" s="34"/>
      <c r="S869" s="34"/>
    </row>
    <row r="870" spans="2:19">
      <c r="B870" s="5">
        <v>2010</v>
      </c>
      <c r="C870" s="33"/>
      <c r="D870" s="33"/>
      <c r="E870" s="33"/>
      <c r="F870" s="33"/>
      <c r="G870" s="104">
        <v>231.28</v>
      </c>
      <c r="H870" s="104">
        <v>231.28</v>
      </c>
      <c r="I870" s="104">
        <v>231.28</v>
      </c>
      <c r="J870" s="104">
        <v>231.28</v>
      </c>
      <c r="K870" s="104">
        <v>231.28</v>
      </c>
      <c r="L870" s="104">
        <v>231.28</v>
      </c>
      <c r="M870" s="104">
        <v>231.28</v>
      </c>
      <c r="N870" s="104">
        <v>231.28</v>
      </c>
      <c r="O870" s="104">
        <v>231.28</v>
      </c>
      <c r="P870" s="104">
        <v>231.28</v>
      </c>
      <c r="Q870" s="104">
        <v>231.28</v>
      </c>
      <c r="R870" s="34"/>
      <c r="S870" s="34"/>
    </row>
    <row r="871" spans="2:19">
      <c r="B871" s="5">
        <v>2009</v>
      </c>
      <c r="C871" s="33"/>
      <c r="D871" s="33"/>
      <c r="E871" s="33"/>
      <c r="F871" s="104">
        <v>1890.96</v>
      </c>
      <c r="G871" s="104">
        <v>1890.96</v>
      </c>
      <c r="H871" s="104">
        <v>1890.96</v>
      </c>
      <c r="I871" s="104">
        <v>1890.96</v>
      </c>
      <c r="J871" s="104">
        <v>1890.96</v>
      </c>
      <c r="K871" s="104">
        <v>1890.96</v>
      </c>
      <c r="L871" s="104">
        <v>1890.96</v>
      </c>
      <c r="M871" s="104">
        <v>1890.96</v>
      </c>
      <c r="N871" s="104">
        <v>1890.96</v>
      </c>
      <c r="O871" s="104">
        <v>1890.96</v>
      </c>
      <c r="P871" s="104">
        <v>1890.96</v>
      </c>
      <c r="Q871" s="104">
        <v>1890.96</v>
      </c>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104">
        <v>7105</v>
      </c>
      <c r="E876" s="104">
        <v>7105</v>
      </c>
      <c r="F876" s="104">
        <v>7105</v>
      </c>
      <c r="G876" s="104">
        <v>7105</v>
      </c>
      <c r="H876" s="104">
        <v>7105</v>
      </c>
      <c r="I876" s="104">
        <v>7105</v>
      </c>
      <c r="J876" s="104">
        <v>7105</v>
      </c>
      <c r="K876" s="104">
        <v>7105</v>
      </c>
      <c r="L876" s="104">
        <v>7105</v>
      </c>
      <c r="M876" s="104">
        <v>7105</v>
      </c>
      <c r="N876" s="104">
        <v>7105</v>
      </c>
      <c r="O876" s="104">
        <v>7105</v>
      </c>
      <c r="P876" s="104">
        <v>7105</v>
      </c>
      <c r="Q876" s="104">
        <v>7105</v>
      </c>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7105</v>
      </c>
      <c r="E951" s="7">
        <f>SUM(E872:E950)</f>
        <v>7105</v>
      </c>
      <c r="F951" s="7">
        <f>SUM(F871:F950)</f>
        <v>8995.9599999999991</v>
      </c>
      <c r="G951" s="7">
        <f>SUM(G870:G950)</f>
        <v>9227.24</v>
      </c>
      <c r="H951" s="7">
        <f>SUM(H864:H950)</f>
        <v>10875.24</v>
      </c>
      <c r="I951" s="7">
        <f>SUM(I864:I950)</f>
        <v>10947.52</v>
      </c>
      <c r="J951" s="7">
        <f t="shared" ref="J951" si="15">SUM(J864:J950)</f>
        <v>15114.02</v>
      </c>
      <c r="K951" s="7">
        <f>SUM(K864:K950)</f>
        <v>15041.74</v>
      </c>
      <c r="L951" s="7">
        <f t="shared" ref="L951" si="16">SUM(L864:L950)</f>
        <v>15041.74</v>
      </c>
      <c r="M951" s="7">
        <f>SUM(M864:M950)</f>
        <v>15041.74</v>
      </c>
      <c r="N951" s="10">
        <f>SUM(N859:N950)</f>
        <v>15041.74</v>
      </c>
      <c r="O951" s="10">
        <f>SUM(O859:O950)</f>
        <v>36657.679999999993</v>
      </c>
      <c r="P951" s="10">
        <f>SUM(P859:P950)</f>
        <v>39534.35</v>
      </c>
      <c r="Q951" s="10">
        <f>SUM(Q859:Q950)</f>
        <v>40490.15</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104">
        <v>12583.38</v>
      </c>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104">
        <v>5031.92</v>
      </c>
      <c r="P957" s="104">
        <v>5031.92</v>
      </c>
      <c r="Q957" s="104">
        <v>5031.92</v>
      </c>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104">
        <v>54797.39</v>
      </c>
      <c r="N959" s="104">
        <v>54797.39</v>
      </c>
      <c r="O959" s="104">
        <v>54797.39</v>
      </c>
      <c r="P959" s="104">
        <v>54797.39</v>
      </c>
      <c r="Q959" s="104">
        <v>54797.39</v>
      </c>
      <c r="R959" s="34"/>
      <c r="S959" s="34"/>
    </row>
    <row r="960" spans="1:19">
      <c r="B960" s="5">
        <v>2015</v>
      </c>
      <c r="C960" s="33"/>
      <c r="D960" s="33"/>
      <c r="E960" s="33"/>
      <c r="F960" s="33"/>
      <c r="G960" s="33"/>
      <c r="H960" s="33"/>
      <c r="I960" s="33"/>
      <c r="J960" s="33"/>
      <c r="K960" s="33"/>
      <c r="L960" s="104">
        <v>20321</v>
      </c>
      <c r="M960" s="104">
        <v>20321</v>
      </c>
      <c r="N960" s="104">
        <v>20321</v>
      </c>
      <c r="O960" s="104">
        <v>20321</v>
      </c>
      <c r="P960" s="104">
        <v>20321</v>
      </c>
      <c r="Q960" s="104">
        <v>20321</v>
      </c>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104">
        <v>33296.21</v>
      </c>
      <c r="I964" s="104">
        <v>16866.62</v>
      </c>
      <c r="J964" s="104">
        <v>16866.62</v>
      </c>
      <c r="K964" s="104">
        <v>16866.62</v>
      </c>
      <c r="L964" s="104">
        <v>16866.62</v>
      </c>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104">
        <v>24.79</v>
      </c>
      <c r="G966" s="104">
        <v>24.79</v>
      </c>
      <c r="H966" s="104">
        <v>24.79</v>
      </c>
      <c r="I966" s="104">
        <v>24.79</v>
      </c>
      <c r="J966" s="104">
        <v>24.79</v>
      </c>
      <c r="K966" s="104">
        <v>24.79</v>
      </c>
      <c r="L966" s="104">
        <v>24.79</v>
      </c>
      <c r="M966" s="104">
        <v>24.79</v>
      </c>
      <c r="N966" s="104">
        <v>24.79</v>
      </c>
      <c r="O966" s="104">
        <v>24.79</v>
      </c>
      <c r="P966" s="104">
        <v>24.79</v>
      </c>
      <c r="Q966" s="34"/>
      <c r="R966" s="34"/>
      <c r="S966" s="34"/>
    </row>
    <row r="967" spans="2:19">
      <c r="B967" s="5">
        <v>2008</v>
      </c>
      <c r="C967" s="33"/>
      <c r="D967" s="33"/>
      <c r="E967" s="104">
        <v>17865.05</v>
      </c>
      <c r="F967" s="104">
        <v>17865.05</v>
      </c>
      <c r="G967" s="104">
        <v>17865.05</v>
      </c>
      <c r="H967" s="104">
        <v>17865.05</v>
      </c>
      <c r="I967" s="104">
        <v>17865.05</v>
      </c>
      <c r="J967" s="104">
        <v>17865.05</v>
      </c>
      <c r="K967" s="104">
        <v>17865.05</v>
      </c>
      <c r="L967" s="104">
        <v>17865.05</v>
      </c>
      <c r="M967" s="104">
        <v>17865.05</v>
      </c>
      <c r="N967" s="104">
        <v>17865.05</v>
      </c>
      <c r="O967" s="104">
        <v>17865.05</v>
      </c>
      <c r="P967" s="104">
        <v>17865.05</v>
      </c>
      <c r="Q967" s="34"/>
      <c r="R967" s="34"/>
      <c r="S967" s="34"/>
    </row>
    <row r="968" spans="2:19">
      <c r="B968" s="5">
        <v>2007</v>
      </c>
      <c r="C968" s="33"/>
      <c r="D968" s="104">
        <v>16383.46</v>
      </c>
      <c r="E968" s="104">
        <v>16383.46</v>
      </c>
      <c r="F968" s="104">
        <v>16383.46</v>
      </c>
      <c r="G968" s="104">
        <v>16383.46</v>
      </c>
      <c r="H968" s="104">
        <v>16383.46</v>
      </c>
      <c r="I968" s="104">
        <v>16383.46</v>
      </c>
      <c r="J968" s="104">
        <v>16383.46</v>
      </c>
      <c r="K968" s="104">
        <v>16383.46</v>
      </c>
      <c r="L968" s="104">
        <v>16383.46</v>
      </c>
      <c r="M968" s="104">
        <v>16383.46</v>
      </c>
      <c r="N968" s="104">
        <v>16383.46</v>
      </c>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104">
        <v>13517.42</v>
      </c>
      <c r="E972" s="104">
        <v>13517.42</v>
      </c>
      <c r="F972" s="104">
        <v>13517.42</v>
      </c>
      <c r="G972" s="104">
        <v>13256.22</v>
      </c>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104">
        <v>24204.55</v>
      </c>
      <c r="E974" s="104">
        <v>24204.55</v>
      </c>
      <c r="F974" s="104">
        <v>24204.55</v>
      </c>
      <c r="G974" s="104">
        <v>12064.95</v>
      </c>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54105.429999999993</v>
      </c>
      <c r="E1046" s="7">
        <f>SUM(E967:E1045)</f>
        <v>71970.48</v>
      </c>
      <c r="F1046" s="7">
        <f>SUM(F966:F1045)</f>
        <v>71995.27</v>
      </c>
      <c r="G1046" s="7">
        <f>SUM(G965:G1045)</f>
        <v>59594.47</v>
      </c>
      <c r="H1046" s="7">
        <f>SUM(H959:H1045)</f>
        <v>67569.510000000009</v>
      </c>
      <c r="I1046" s="7">
        <f>SUM(I959:I1045)</f>
        <v>51139.92</v>
      </c>
      <c r="J1046" s="7">
        <f t="shared" ref="J1046" si="17">SUM(J959:J1045)</f>
        <v>51139.92</v>
      </c>
      <c r="K1046" s="7">
        <f>SUM(K959:K1045)</f>
        <v>51139.92</v>
      </c>
      <c r="L1046" s="7">
        <f t="shared" ref="L1046" si="18">SUM(L959:L1045)</f>
        <v>71460.919999999984</v>
      </c>
      <c r="M1046" s="7">
        <f>SUM(M959:M1045)</f>
        <v>109391.69</v>
      </c>
      <c r="N1046" s="10">
        <f>SUM(N954:N1045)</f>
        <v>109391.69</v>
      </c>
      <c r="O1046" s="10">
        <f>SUM(O954:O1045)</f>
        <v>98040.15</v>
      </c>
      <c r="P1046" s="10">
        <f>SUM(P954:P1045)</f>
        <v>98040.15</v>
      </c>
      <c r="Q1046" s="10">
        <f>SUM(Q954:Q1045)</f>
        <v>92733.69</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104">
        <v>37095.089999999997</v>
      </c>
      <c r="N1054" s="104">
        <v>37095.089999999997</v>
      </c>
      <c r="O1054" s="104">
        <v>37095.089999999997</v>
      </c>
      <c r="P1054" s="104">
        <v>37095.089999999997</v>
      </c>
      <c r="Q1054" s="104">
        <v>37095.089999999997</v>
      </c>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104">
        <v>28730.51</v>
      </c>
      <c r="L1056" s="104">
        <v>28730.51</v>
      </c>
      <c r="M1056" s="104">
        <v>28730.51</v>
      </c>
      <c r="N1056" s="104">
        <v>28730.51</v>
      </c>
      <c r="O1056" s="104">
        <v>28730.51</v>
      </c>
      <c r="P1056" s="104">
        <v>28730.51</v>
      </c>
      <c r="Q1056" s="104">
        <v>28730.51</v>
      </c>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104">
        <v>27077.47</v>
      </c>
      <c r="I1059" s="104">
        <v>27077.47</v>
      </c>
      <c r="J1059" s="104">
        <v>27077.47</v>
      </c>
      <c r="K1059" s="104">
        <v>27077.47</v>
      </c>
      <c r="L1059" s="104">
        <v>27077.47</v>
      </c>
      <c r="M1059" s="104">
        <v>27077.47</v>
      </c>
      <c r="N1059" s="104">
        <v>27077.47</v>
      </c>
      <c r="O1059" s="104">
        <v>27077.47</v>
      </c>
      <c r="P1059" s="104">
        <v>27077.47</v>
      </c>
      <c r="Q1059" s="104">
        <v>27077.47</v>
      </c>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104">
        <v>17510.400000000001</v>
      </c>
      <c r="G1061" s="104">
        <v>17510.400000000001</v>
      </c>
      <c r="H1061" s="104">
        <v>17510.400000000001</v>
      </c>
      <c r="I1061" s="104">
        <v>17510.400000000001</v>
      </c>
      <c r="J1061" s="104">
        <v>17510.400000000001</v>
      </c>
      <c r="K1061" s="104">
        <v>17510.400000000001</v>
      </c>
      <c r="L1061" s="104">
        <v>17510.400000000001</v>
      </c>
      <c r="M1061" s="104">
        <v>17510.400000000001</v>
      </c>
      <c r="N1061" s="104">
        <v>17510.400000000001</v>
      </c>
      <c r="O1061" s="104">
        <v>17510.400000000001</v>
      </c>
      <c r="P1061" s="104">
        <v>17510.400000000001</v>
      </c>
      <c r="Q1061" s="104">
        <v>17510.400000000001</v>
      </c>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104">
        <v>30.09</v>
      </c>
      <c r="P1064" s="104">
        <v>30.09</v>
      </c>
      <c r="Q1064" s="104">
        <v>30.09</v>
      </c>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104">
        <v>7227.75</v>
      </c>
      <c r="E1068" s="104">
        <v>7227.75</v>
      </c>
      <c r="F1068" s="104">
        <v>7227.75</v>
      </c>
      <c r="G1068" s="104">
        <v>7227.75</v>
      </c>
      <c r="H1068" s="104">
        <v>6971.85</v>
      </c>
      <c r="I1068" s="104">
        <v>6971.85</v>
      </c>
      <c r="J1068" s="104">
        <v>6971.85</v>
      </c>
      <c r="K1068" s="104">
        <v>6971.85</v>
      </c>
      <c r="L1068" s="104">
        <v>6715.95</v>
      </c>
      <c r="M1068" s="104">
        <v>6715.95</v>
      </c>
      <c r="N1068" s="104">
        <v>6715.95</v>
      </c>
      <c r="O1068" s="104">
        <v>6715.95</v>
      </c>
      <c r="P1068" s="104">
        <v>6715.95</v>
      </c>
      <c r="Q1068" s="104">
        <v>6715.95</v>
      </c>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104">
        <v>255.13</v>
      </c>
      <c r="E1071" s="104">
        <v>255.13</v>
      </c>
      <c r="F1071" s="104">
        <v>255.13</v>
      </c>
      <c r="G1071" s="104">
        <v>255.13</v>
      </c>
      <c r="H1071" s="104">
        <v>255.13</v>
      </c>
      <c r="I1071" s="104">
        <v>255.13</v>
      </c>
      <c r="J1071" s="104">
        <v>255.13</v>
      </c>
      <c r="K1071" s="104">
        <v>255.13</v>
      </c>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7482.88</v>
      </c>
      <c r="E1141" s="7">
        <f>SUM(E1062:E1140)</f>
        <v>7482.88</v>
      </c>
      <c r="F1141" s="7">
        <f>SUM(F1061:F1140)</f>
        <v>24993.280000000002</v>
      </c>
      <c r="G1141" s="7">
        <f>SUM(G1060:G1140)</f>
        <v>24993.280000000002</v>
      </c>
      <c r="H1141" s="7">
        <f>SUM(H1054:H1140)</f>
        <v>51814.85</v>
      </c>
      <c r="I1141" s="7">
        <f>SUM(I1054:I1140)</f>
        <v>51814.85</v>
      </c>
      <c r="J1141" s="7">
        <f t="shared" ref="J1141" si="19">SUM(J1054:J1140)</f>
        <v>51814.85</v>
      </c>
      <c r="K1141" s="7">
        <f>SUM(K1054:K1140)</f>
        <v>80545.360000000015</v>
      </c>
      <c r="L1141" s="7">
        <f t="shared" ref="L1141" si="20">SUM(L1054:L1140)</f>
        <v>80034.33</v>
      </c>
      <c r="M1141" s="7">
        <f>SUM(M1054:M1140)</f>
        <v>117129.42</v>
      </c>
      <c r="N1141" s="10">
        <f>SUM(N1049:N1140)</f>
        <v>117129.42</v>
      </c>
      <c r="O1141" s="10">
        <f>SUM(O1049:O1140)</f>
        <v>117159.51</v>
      </c>
      <c r="P1141" s="10">
        <f>SUM(P1049:P1140)</f>
        <v>117159.51</v>
      </c>
      <c r="Q1141" s="10">
        <f>SUM(Q1049:Q1140)</f>
        <v>117159.51</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104">
        <v>365</v>
      </c>
      <c r="K1153" s="104">
        <v>365</v>
      </c>
      <c r="L1153" s="104">
        <v>365</v>
      </c>
      <c r="M1153" s="104">
        <v>365</v>
      </c>
      <c r="N1153" s="104">
        <v>365</v>
      </c>
      <c r="O1153" s="104">
        <v>365</v>
      </c>
      <c r="P1153" s="104">
        <v>365</v>
      </c>
      <c r="Q1153" s="104">
        <v>365</v>
      </c>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104">
        <v>135429.32</v>
      </c>
      <c r="E1161" s="104">
        <v>135429.32</v>
      </c>
      <c r="F1161" s="104">
        <v>135429.32</v>
      </c>
      <c r="G1161" s="104">
        <v>135429.32</v>
      </c>
      <c r="H1161" s="104">
        <v>135429.32</v>
      </c>
      <c r="I1161" s="104">
        <v>135429.32</v>
      </c>
      <c r="J1161" s="104">
        <v>135429.32</v>
      </c>
      <c r="K1161" s="104">
        <v>135429.32</v>
      </c>
      <c r="L1161" s="104">
        <v>135429.32</v>
      </c>
      <c r="M1161" s="34"/>
      <c r="N1161" s="34"/>
      <c r="O1161" s="34"/>
      <c r="P1161" s="34"/>
      <c r="Q1161" s="34"/>
      <c r="R1161" s="34"/>
      <c r="S1161" s="34"/>
    </row>
    <row r="1162" spans="2:19">
      <c r="B1162" s="5">
        <v>2003</v>
      </c>
      <c r="C1162" s="34"/>
      <c r="D1162" s="104">
        <v>33140.33</v>
      </c>
      <c r="E1162" s="104">
        <v>33140.33</v>
      </c>
      <c r="F1162" s="104">
        <v>33140.33</v>
      </c>
      <c r="G1162" s="104">
        <v>33140.33</v>
      </c>
      <c r="H1162" s="104">
        <v>33140.33</v>
      </c>
      <c r="I1162" s="104">
        <v>33140.33</v>
      </c>
      <c r="J1162" s="104">
        <v>33140.33</v>
      </c>
      <c r="K1162" s="104">
        <v>33140.33</v>
      </c>
      <c r="L1162" s="104">
        <v>33140.33</v>
      </c>
      <c r="M1162" s="104">
        <v>21211.59</v>
      </c>
      <c r="N1162" s="104">
        <v>21211.59</v>
      </c>
      <c r="O1162" s="104">
        <v>20791.3</v>
      </c>
      <c r="P1162" s="104">
        <v>20791.3</v>
      </c>
      <c r="Q1162" s="104">
        <v>20791.3</v>
      </c>
      <c r="R1162" s="34"/>
      <c r="S1162" s="34"/>
    </row>
    <row r="1163" spans="2:19">
      <c r="B1163" s="5">
        <v>2002</v>
      </c>
      <c r="C1163" s="34"/>
      <c r="D1163" s="104">
        <v>65856.160000000003</v>
      </c>
      <c r="E1163" s="104">
        <v>65856.160000000003</v>
      </c>
      <c r="F1163" s="104">
        <v>65856.160000000003</v>
      </c>
      <c r="G1163" s="104">
        <v>65856.160000000003</v>
      </c>
      <c r="H1163" s="104">
        <v>65856.160000000003</v>
      </c>
      <c r="I1163" s="104">
        <v>65856.160000000003</v>
      </c>
      <c r="J1163" s="104">
        <v>65856.160000000003</v>
      </c>
      <c r="K1163" s="104">
        <v>65856.160000000003</v>
      </c>
      <c r="L1163" s="104">
        <v>65856.160000000003</v>
      </c>
      <c r="M1163" s="104">
        <v>47664.02</v>
      </c>
      <c r="N1163" s="104">
        <v>47664.02</v>
      </c>
      <c r="O1163" s="104">
        <v>47664.02</v>
      </c>
      <c r="P1163" s="104">
        <v>47664.02</v>
      </c>
      <c r="Q1163" s="104">
        <v>47664.02</v>
      </c>
      <c r="R1163" s="34"/>
      <c r="S1163" s="34"/>
    </row>
    <row r="1164" spans="2:19">
      <c r="B1164" s="5">
        <v>2001</v>
      </c>
      <c r="C1164" s="34"/>
      <c r="D1164" s="104">
        <v>4088.29</v>
      </c>
      <c r="E1164" s="104">
        <v>4088.29</v>
      </c>
      <c r="F1164" s="104">
        <v>4088.29</v>
      </c>
      <c r="G1164" s="104">
        <v>4088.29</v>
      </c>
      <c r="H1164" s="104">
        <v>4088.29</v>
      </c>
      <c r="I1164" s="104">
        <v>4088.29</v>
      </c>
      <c r="J1164" s="104">
        <v>4088.29</v>
      </c>
      <c r="K1164" s="104">
        <v>4088.29</v>
      </c>
      <c r="L1164" s="104">
        <v>4088.29</v>
      </c>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104">
        <v>55052.33</v>
      </c>
      <c r="E1167" s="104">
        <v>55052.33</v>
      </c>
      <c r="F1167" s="104">
        <v>55052.33</v>
      </c>
      <c r="G1167" s="104">
        <v>55052.33</v>
      </c>
      <c r="H1167" s="104">
        <v>55052.33</v>
      </c>
      <c r="I1167" s="104">
        <v>55052.33</v>
      </c>
      <c r="J1167" s="104">
        <v>55052.33</v>
      </c>
      <c r="K1167" s="104">
        <v>55052.33</v>
      </c>
      <c r="L1167" s="104">
        <v>55052.33</v>
      </c>
      <c r="M1167" s="104">
        <v>51388.92</v>
      </c>
      <c r="N1167" s="104">
        <v>51388.92</v>
      </c>
      <c r="O1167" s="104">
        <v>51388.92</v>
      </c>
      <c r="P1167" s="104">
        <v>51388.92</v>
      </c>
      <c r="Q1167" s="104">
        <v>51388.92</v>
      </c>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104">
        <v>98582.19</v>
      </c>
      <c r="E1169" s="104">
        <v>98582.19</v>
      </c>
      <c r="F1169" s="104">
        <v>98582.19</v>
      </c>
      <c r="G1169" s="104">
        <v>98582.19</v>
      </c>
      <c r="H1169" s="104">
        <v>98582.19</v>
      </c>
      <c r="I1169" s="104">
        <v>98582.19</v>
      </c>
      <c r="J1169" s="104">
        <v>98582.19</v>
      </c>
      <c r="K1169" s="104">
        <v>98582.19</v>
      </c>
      <c r="L1169" s="104">
        <v>98582.19</v>
      </c>
      <c r="M1169" s="104">
        <v>98582.19</v>
      </c>
      <c r="N1169" s="104">
        <v>98582.19</v>
      </c>
      <c r="O1169" s="104">
        <v>98582.19</v>
      </c>
      <c r="P1169" s="104">
        <v>98582.19</v>
      </c>
      <c r="Q1169" s="104">
        <v>98582.19</v>
      </c>
      <c r="R1169" s="34"/>
      <c r="S1169" s="34"/>
    </row>
    <row r="1170" spans="2:19">
      <c r="B1170" s="5">
        <v>1995</v>
      </c>
      <c r="C1170" s="34"/>
      <c r="D1170" s="104">
        <v>92809.7</v>
      </c>
      <c r="E1170" s="104">
        <v>92809.7</v>
      </c>
      <c r="F1170" s="104">
        <v>92809.7</v>
      </c>
      <c r="G1170" s="104">
        <v>92809.7</v>
      </c>
      <c r="H1170" s="104">
        <v>92809.7</v>
      </c>
      <c r="I1170" s="104">
        <v>92809.7</v>
      </c>
      <c r="J1170" s="104">
        <v>92809.7</v>
      </c>
      <c r="K1170" s="104">
        <v>92809.7</v>
      </c>
      <c r="L1170" s="104">
        <v>92809.7</v>
      </c>
      <c r="M1170" s="104">
        <v>29042.86</v>
      </c>
      <c r="N1170" s="104">
        <v>29042.86</v>
      </c>
      <c r="O1170" s="104">
        <v>29042.86</v>
      </c>
      <c r="P1170" s="104">
        <v>29042.86</v>
      </c>
      <c r="Q1170" s="104">
        <v>29042.86</v>
      </c>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104">
        <v>331294.46999999997</v>
      </c>
      <c r="E1185" s="104">
        <v>331265.3</v>
      </c>
      <c r="F1185" s="104">
        <v>331265.3</v>
      </c>
      <c r="G1185" s="104">
        <v>331187.5</v>
      </c>
      <c r="H1185" s="104">
        <v>331187.5</v>
      </c>
      <c r="I1185" s="104">
        <v>331187.5</v>
      </c>
      <c r="J1185" s="104">
        <v>305466</v>
      </c>
      <c r="K1185" s="104">
        <v>305466</v>
      </c>
      <c r="L1185" s="104">
        <v>305466</v>
      </c>
      <c r="M1185" s="104">
        <v>305466</v>
      </c>
      <c r="N1185" s="104">
        <v>305466</v>
      </c>
      <c r="O1185" s="104">
        <v>305466</v>
      </c>
      <c r="P1185" s="104">
        <v>305466</v>
      </c>
      <c r="Q1185" s="104">
        <v>305466</v>
      </c>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104">
        <v>12649.71</v>
      </c>
      <c r="K1190" s="104">
        <v>12649.71</v>
      </c>
      <c r="L1190" s="104">
        <v>12649.71</v>
      </c>
      <c r="M1190" s="104">
        <v>12649.71</v>
      </c>
      <c r="N1190" s="104">
        <v>12649.71</v>
      </c>
      <c r="O1190" s="104">
        <v>12649.71</v>
      </c>
      <c r="P1190" s="104">
        <v>12649.71</v>
      </c>
      <c r="Q1190" s="104">
        <v>12649.71</v>
      </c>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104">
        <v>450615.28</v>
      </c>
      <c r="K1195" s="104">
        <v>450615.28</v>
      </c>
      <c r="L1195" s="104">
        <v>450615.28</v>
      </c>
      <c r="M1195" s="104">
        <v>450615.28</v>
      </c>
      <c r="N1195" s="104">
        <v>450615.28</v>
      </c>
      <c r="O1195" s="104">
        <v>390518.3</v>
      </c>
      <c r="P1195" s="104">
        <v>390518.3</v>
      </c>
      <c r="Q1195" s="104">
        <v>390518.3</v>
      </c>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104">
        <v>414404.35</v>
      </c>
      <c r="E1200" s="104">
        <v>414404.35</v>
      </c>
      <c r="F1200" s="104">
        <v>414404.35</v>
      </c>
      <c r="G1200" s="104">
        <v>414404.35</v>
      </c>
      <c r="H1200" s="104">
        <v>414404.35</v>
      </c>
      <c r="I1200" s="104">
        <v>414404.35</v>
      </c>
      <c r="J1200" s="104">
        <v>414404.35</v>
      </c>
      <c r="K1200" s="104">
        <v>414404.35</v>
      </c>
      <c r="L1200" s="104">
        <v>392886.12</v>
      </c>
      <c r="M1200" s="104">
        <v>392885.76000000001</v>
      </c>
      <c r="N1200" s="104">
        <v>392885.76000000001</v>
      </c>
      <c r="O1200" s="104">
        <v>392885.76000000001</v>
      </c>
      <c r="P1200" s="104">
        <v>392885.76000000001</v>
      </c>
      <c r="Q1200" s="104">
        <v>392885.76000000001</v>
      </c>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1230657.1400000001</v>
      </c>
      <c r="E1236" s="7">
        <f>SUM(E1157:E1235)</f>
        <v>1230627.9700000002</v>
      </c>
      <c r="F1236" s="7">
        <f>SUM(F1156:F1235)</f>
        <v>1230627.9700000002</v>
      </c>
      <c r="G1236" s="7">
        <f>SUM(G1155:G1235)</f>
        <v>1230550.17</v>
      </c>
      <c r="H1236" s="7">
        <f>SUM(H1149:H1235)</f>
        <v>1230550.17</v>
      </c>
      <c r="I1236" s="7">
        <f>SUM(I1149:I1235)</f>
        <v>1230550.17</v>
      </c>
      <c r="J1236" s="7">
        <f t="shared" ref="J1236" si="21">SUM(J1149:J1235)</f>
        <v>1668458.6600000001</v>
      </c>
      <c r="K1236" s="7">
        <f>SUM(K1149:K1235)</f>
        <v>1668458.6600000001</v>
      </c>
      <c r="L1236" s="7">
        <f t="shared" ref="L1236" si="22">SUM(L1149:L1235)</f>
        <v>1646940.4300000002</v>
      </c>
      <c r="M1236" s="7">
        <f>SUM(M1149:M1235)</f>
        <v>1409871.33</v>
      </c>
      <c r="N1236" s="10">
        <f>SUM(N1144:N1235)</f>
        <v>1409871.33</v>
      </c>
      <c r="O1236" s="10">
        <f>SUM(O1144:O1235)</f>
        <v>1349354.06</v>
      </c>
      <c r="P1236" s="10">
        <f>SUM(P1144:P1235)</f>
        <v>1349354.06</v>
      </c>
      <c r="Q1236" s="10">
        <f>SUM(Q1144:Q1235)</f>
        <v>1349354.06</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104">
        <v>531.41</v>
      </c>
      <c r="E1827" s="104">
        <v>531.41</v>
      </c>
      <c r="F1827" s="104">
        <v>531.41</v>
      </c>
      <c r="G1827" s="104">
        <v>531.41</v>
      </c>
      <c r="H1827" s="104">
        <v>531.41</v>
      </c>
      <c r="I1827" s="104">
        <v>531.41</v>
      </c>
      <c r="J1827" s="104">
        <v>531.41</v>
      </c>
      <c r="K1827" s="104">
        <v>531.41</v>
      </c>
      <c r="L1827" s="104">
        <v>531.41</v>
      </c>
      <c r="M1827" s="104">
        <v>531.41</v>
      </c>
      <c r="N1827" s="104">
        <v>531.41</v>
      </c>
      <c r="O1827" s="34"/>
      <c r="P1827" s="34"/>
      <c r="Q1827" s="34"/>
      <c r="R1827" s="34"/>
      <c r="S1827" s="34"/>
    </row>
    <row r="1828" spans="2:19">
      <c r="B1828" s="5">
        <v>2002</v>
      </c>
      <c r="C1828" s="34"/>
      <c r="D1828" s="104">
        <v>5872.84</v>
      </c>
      <c r="E1828" s="104">
        <v>5872.84</v>
      </c>
      <c r="F1828" s="104">
        <v>5872.84</v>
      </c>
      <c r="G1828" s="104">
        <v>5872.84</v>
      </c>
      <c r="H1828" s="104">
        <v>5872.84</v>
      </c>
      <c r="I1828" s="104">
        <v>5872.84</v>
      </c>
      <c r="J1828" s="104">
        <v>5872.84</v>
      </c>
      <c r="K1828" s="104">
        <v>5872.84</v>
      </c>
      <c r="L1828" s="104">
        <v>5872.84</v>
      </c>
      <c r="M1828" s="104">
        <v>5872.84</v>
      </c>
      <c r="N1828" s="104">
        <v>5872.84</v>
      </c>
      <c r="O1828" s="34"/>
      <c r="P1828" s="34"/>
      <c r="Q1828" s="34"/>
      <c r="R1828" s="34"/>
      <c r="S1828" s="34"/>
    </row>
    <row r="1829" spans="2:19">
      <c r="B1829" s="5">
        <v>2001</v>
      </c>
      <c r="C1829" s="34"/>
      <c r="D1829" s="104">
        <v>326.89</v>
      </c>
      <c r="E1829" s="104">
        <v>326.89</v>
      </c>
      <c r="F1829" s="104">
        <v>326.89</v>
      </c>
      <c r="G1829" s="104">
        <v>326.89</v>
      </c>
      <c r="H1829" s="104">
        <v>326.89</v>
      </c>
      <c r="I1829" s="104">
        <v>326.89</v>
      </c>
      <c r="J1829" s="104">
        <v>326.89</v>
      </c>
      <c r="K1829" s="104">
        <v>326.89</v>
      </c>
      <c r="L1829" s="104">
        <v>326.89</v>
      </c>
      <c r="M1829" s="104">
        <v>326.89</v>
      </c>
      <c r="N1829" s="104">
        <v>326.89</v>
      </c>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104">
        <v>1903.89</v>
      </c>
      <c r="E1831" s="104">
        <v>1903.89</v>
      </c>
      <c r="F1831" s="104">
        <v>1903.89</v>
      </c>
      <c r="G1831" s="104">
        <v>1903.89</v>
      </c>
      <c r="H1831" s="104">
        <v>1903.89</v>
      </c>
      <c r="I1831" s="104">
        <v>1903.89</v>
      </c>
      <c r="J1831" s="104">
        <v>1903.89</v>
      </c>
      <c r="K1831" s="104">
        <v>1903.89</v>
      </c>
      <c r="L1831" s="104">
        <v>1903.89</v>
      </c>
      <c r="M1831" s="104">
        <v>1447.71</v>
      </c>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8635.0300000000007</v>
      </c>
      <c r="E1901" s="7">
        <f>SUM(E1822:E1900)</f>
        <v>8635.0300000000007</v>
      </c>
      <c r="F1901" s="7">
        <f>SUM(F1821:F1900)</f>
        <v>8635.0300000000007</v>
      </c>
      <c r="G1901" s="7">
        <f>SUM(G1820:G1900)</f>
        <v>8635.0300000000007</v>
      </c>
      <c r="H1901" s="7">
        <f>SUM(H1814:H1900)</f>
        <v>8635.0300000000007</v>
      </c>
      <c r="I1901" s="7">
        <f>SUM(I1814:I1900)</f>
        <v>8635.0300000000007</v>
      </c>
      <c r="J1901" s="7">
        <f t="shared" ref="J1901" si="35">SUM(J1814:J1900)</f>
        <v>8635.0300000000007</v>
      </c>
      <c r="K1901" s="7">
        <f>SUM(K1814:K1900)</f>
        <v>8635.0300000000007</v>
      </c>
      <c r="L1901" s="7">
        <f t="shared" ref="L1901" si="36">SUM(L1814:L1900)</f>
        <v>8635.0300000000007</v>
      </c>
      <c r="M1901" s="7">
        <f>SUM(M1814:M1900)</f>
        <v>8178.85</v>
      </c>
      <c r="N1901" s="10">
        <f>SUM(N1809:N1900)</f>
        <v>6731.14</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104">
        <v>461602</v>
      </c>
      <c r="R1905" s="34"/>
      <c r="S1905" s="34"/>
    </row>
    <row r="1906" spans="1:19">
      <c r="A1906" s="37"/>
      <c r="B1906" s="5">
        <v>2019</v>
      </c>
      <c r="C1906" s="33"/>
      <c r="D1906" s="33"/>
      <c r="E1906" s="33"/>
      <c r="F1906" s="33"/>
      <c r="G1906" s="33"/>
      <c r="H1906" s="33"/>
      <c r="I1906" s="33"/>
      <c r="J1906" s="33"/>
      <c r="K1906" s="33"/>
      <c r="L1906" s="33"/>
      <c r="M1906" s="33"/>
      <c r="N1906" s="33"/>
      <c r="O1906" s="33"/>
      <c r="P1906" s="104">
        <v>197602.16</v>
      </c>
      <c r="Q1906" s="104">
        <v>197602.16</v>
      </c>
      <c r="R1906" s="34"/>
      <c r="S1906" s="34"/>
    </row>
    <row r="1907" spans="1:19">
      <c r="A1907" s="37"/>
      <c r="B1907" s="5">
        <v>2018</v>
      </c>
      <c r="C1907" s="33"/>
      <c r="D1907" s="33"/>
      <c r="E1907" s="33"/>
      <c r="F1907" s="33"/>
      <c r="G1907" s="33"/>
      <c r="H1907" s="33"/>
      <c r="I1907" s="33"/>
      <c r="J1907" s="33"/>
      <c r="K1907" s="33"/>
      <c r="L1907" s="33"/>
      <c r="M1907" s="33"/>
      <c r="N1907" s="33"/>
      <c r="O1907" s="104">
        <v>228462.21</v>
      </c>
      <c r="P1907" s="104">
        <v>228462.21</v>
      </c>
      <c r="Q1907" s="104">
        <v>228462.21</v>
      </c>
      <c r="R1907" s="34"/>
      <c r="S1907" s="34"/>
    </row>
    <row r="1908" spans="1:19">
      <c r="A1908" s="37"/>
      <c r="B1908" s="5">
        <v>2017</v>
      </c>
      <c r="C1908" s="33"/>
      <c r="D1908" s="33"/>
      <c r="E1908" s="33"/>
      <c r="F1908" s="33"/>
      <c r="G1908" s="33"/>
      <c r="H1908" s="33"/>
      <c r="I1908" s="33"/>
      <c r="J1908" s="33"/>
      <c r="K1908" s="33"/>
      <c r="L1908" s="33"/>
      <c r="M1908" s="33"/>
      <c r="N1908" s="104">
        <v>446433</v>
      </c>
      <c r="O1908" s="104">
        <v>449348.41</v>
      </c>
      <c r="P1908" s="104">
        <v>449348.41</v>
      </c>
      <c r="Q1908" s="104">
        <v>449348.41</v>
      </c>
      <c r="R1908" s="34"/>
      <c r="S1908" s="34"/>
    </row>
    <row r="1909" spans="1:19">
      <c r="B1909" s="5">
        <v>2016</v>
      </c>
      <c r="C1909" s="33"/>
      <c r="D1909" s="33"/>
      <c r="E1909" s="33"/>
      <c r="F1909" s="33"/>
      <c r="G1909" s="33"/>
      <c r="H1909" s="33"/>
      <c r="I1909" s="33"/>
      <c r="J1909" s="33"/>
      <c r="K1909" s="33"/>
      <c r="L1909" s="33"/>
      <c r="M1909" s="104">
        <v>2667196.77</v>
      </c>
      <c r="N1909" s="104">
        <v>2667196.77</v>
      </c>
      <c r="O1909" s="104">
        <v>2690548.62</v>
      </c>
      <c r="P1909" s="104">
        <v>2690548.62</v>
      </c>
      <c r="Q1909" s="104">
        <v>2690548.62</v>
      </c>
      <c r="R1909" s="34"/>
      <c r="S1909" s="34"/>
    </row>
    <row r="1910" spans="1:19">
      <c r="B1910" s="5">
        <v>2015</v>
      </c>
      <c r="C1910" s="33"/>
      <c r="D1910" s="33"/>
      <c r="E1910" s="33"/>
      <c r="F1910" s="33"/>
      <c r="G1910" s="33"/>
      <c r="H1910" s="33"/>
      <c r="I1910" s="33"/>
      <c r="J1910" s="33"/>
      <c r="K1910" s="33"/>
      <c r="L1910" s="104">
        <v>20549.88</v>
      </c>
      <c r="M1910" s="104">
        <v>20549.88</v>
      </c>
      <c r="N1910" s="104">
        <v>20549.88</v>
      </c>
      <c r="O1910" s="104">
        <v>354994.66</v>
      </c>
      <c r="P1910" s="104">
        <v>354994.66</v>
      </c>
      <c r="Q1910" s="104">
        <v>354994.66</v>
      </c>
      <c r="R1910" s="34"/>
      <c r="S1910" s="34"/>
    </row>
    <row r="1911" spans="1:19">
      <c r="B1911" s="5">
        <v>2014</v>
      </c>
      <c r="C1911" s="33"/>
      <c r="D1911" s="33"/>
      <c r="E1911" s="33"/>
      <c r="F1911" s="33"/>
      <c r="G1911" s="33"/>
      <c r="H1911" s="33"/>
      <c r="I1911" s="33"/>
      <c r="J1911" s="33"/>
      <c r="K1911" s="104">
        <v>123831.17</v>
      </c>
      <c r="L1911" s="104">
        <v>123831.17</v>
      </c>
      <c r="M1911" s="104">
        <v>123831.17</v>
      </c>
      <c r="N1911" s="104">
        <v>123831.17</v>
      </c>
      <c r="O1911" s="104">
        <v>123831.17</v>
      </c>
      <c r="P1911" s="104">
        <v>123831.17</v>
      </c>
      <c r="Q1911" s="104">
        <v>123229.59</v>
      </c>
      <c r="R1911" s="34"/>
      <c r="S1911" s="34"/>
    </row>
    <row r="1912" spans="1:19">
      <c r="B1912" s="5">
        <v>2013</v>
      </c>
      <c r="C1912" s="33"/>
      <c r="D1912" s="33"/>
      <c r="E1912" s="33"/>
      <c r="F1912" s="33"/>
      <c r="G1912" s="33"/>
      <c r="H1912" s="33"/>
      <c r="I1912" s="33"/>
      <c r="J1912" s="104">
        <v>332891.74</v>
      </c>
      <c r="K1912" s="104">
        <v>332891.74</v>
      </c>
      <c r="L1912" s="104">
        <v>332891.74</v>
      </c>
      <c r="M1912" s="104">
        <v>332891.74</v>
      </c>
      <c r="N1912" s="104">
        <v>332891.74</v>
      </c>
      <c r="O1912" s="104">
        <v>332891.74</v>
      </c>
      <c r="P1912" s="104">
        <v>332891.74</v>
      </c>
      <c r="Q1912" s="104">
        <v>332891.74</v>
      </c>
      <c r="R1912" s="34"/>
      <c r="S1912" s="34"/>
    </row>
    <row r="1913" spans="1:19">
      <c r="B1913" s="5">
        <v>2012</v>
      </c>
      <c r="C1913" s="33"/>
      <c r="D1913" s="33"/>
      <c r="E1913" s="33"/>
      <c r="F1913" s="33"/>
      <c r="G1913" s="33"/>
      <c r="H1913" s="33"/>
      <c r="I1913" s="104">
        <v>1346552.2</v>
      </c>
      <c r="J1913" s="104">
        <v>1265024.2</v>
      </c>
      <c r="K1913" s="104">
        <v>1265024.2</v>
      </c>
      <c r="L1913" s="104">
        <v>1265024.2</v>
      </c>
      <c r="M1913" s="104">
        <v>1265024.2</v>
      </c>
      <c r="N1913" s="104">
        <v>1265024.2</v>
      </c>
      <c r="O1913" s="104">
        <v>1265024.2</v>
      </c>
      <c r="P1913" s="104">
        <v>1265024.2</v>
      </c>
      <c r="Q1913" s="104">
        <v>1265024.2</v>
      </c>
      <c r="R1913" s="34"/>
      <c r="S1913" s="34"/>
    </row>
    <row r="1914" spans="1:19">
      <c r="B1914" s="5">
        <v>2011</v>
      </c>
      <c r="C1914" s="33"/>
      <c r="D1914" s="33"/>
      <c r="E1914" s="33"/>
      <c r="F1914" s="33"/>
      <c r="G1914" s="33"/>
      <c r="H1914" s="104">
        <v>878079.31</v>
      </c>
      <c r="I1914" s="104">
        <v>878079.31</v>
      </c>
      <c r="J1914" s="104">
        <v>878079.31</v>
      </c>
      <c r="K1914" s="104">
        <v>878079.31</v>
      </c>
      <c r="L1914" s="104">
        <v>878079.31</v>
      </c>
      <c r="M1914" s="104">
        <v>878079.31</v>
      </c>
      <c r="N1914" s="104">
        <v>878079.31</v>
      </c>
      <c r="O1914" s="104">
        <v>877964.09</v>
      </c>
      <c r="P1914" s="104">
        <v>877964.09</v>
      </c>
      <c r="Q1914" s="104">
        <v>877964.09</v>
      </c>
      <c r="R1914" s="34"/>
      <c r="S1914" s="34"/>
    </row>
    <row r="1915" spans="1:19">
      <c r="B1915" s="5">
        <v>2010</v>
      </c>
      <c r="C1915" s="33"/>
      <c r="D1915" s="33"/>
      <c r="E1915" s="33"/>
      <c r="F1915" s="33"/>
      <c r="G1915" s="104">
        <v>123340.31</v>
      </c>
      <c r="H1915" s="104">
        <v>123340.31</v>
      </c>
      <c r="I1915" s="104">
        <v>123340.31</v>
      </c>
      <c r="J1915" s="104">
        <v>150805.54</v>
      </c>
      <c r="K1915" s="104">
        <v>150805.54</v>
      </c>
      <c r="L1915" s="104">
        <v>150805.54</v>
      </c>
      <c r="M1915" s="104">
        <v>150805.54</v>
      </c>
      <c r="N1915" s="104">
        <v>150805.54</v>
      </c>
      <c r="O1915" s="104">
        <v>150805.54</v>
      </c>
      <c r="P1915" s="104">
        <v>150805.54</v>
      </c>
      <c r="Q1915" s="104">
        <v>150805.54</v>
      </c>
      <c r="R1915" s="34"/>
      <c r="S1915" s="34"/>
    </row>
    <row r="1916" spans="1:19">
      <c r="B1916" s="5">
        <v>2009</v>
      </c>
      <c r="C1916" s="33"/>
      <c r="D1916" s="33"/>
      <c r="E1916" s="33"/>
      <c r="F1916" s="104">
        <v>69865.86</v>
      </c>
      <c r="G1916" s="104">
        <v>69865.86</v>
      </c>
      <c r="H1916" s="104">
        <v>69865.86</v>
      </c>
      <c r="I1916" s="104">
        <v>69865.86</v>
      </c>
      <c r="J1916" s="104">
        <v>128453.27</v>
      </c>
      <c r="K1916" s="104">
        <v>128453.27</v>
      </c>
      <c r="L1916" s="104">
        <v>128453.27</v>
      </c>
      <c r="M1916" s="104">
        <v>128453.27</v>
      </c>
      <c r="N1916" s="104">
        <v>128453.27</v>
      </c>
      <c r="O1916" s="104">
        <v>128453.27</v>
      </c>
      <c r="P1916" s="104">
        <v>128453.27</v>
      </c>
      <c r="Q1916" s="104">
        <v>128453.27</v>
      </c>
      <c r="R1916" s="34"/>
      <c r="S1916" s="34"/>
    </row>
    <row r="1917" spans="1:19">
      <c r="B1917" s="5">
        <v>2008</v>
      </c>
      <c r="C1917" s="33"/>
      <c r="D1917" s="33"/>
      <c r="E1917" s="104">
        <v>72672.539999999994</v>
      </c>
      <c r="F1917" s="104">
        <v>72672.539999999994</v>
      </c>
      <c r="G1917" s="104">
        <v>72672.539999999994</v>
      </c>
      <c r="H1917" s="104">
        <v>72672.539999999994</v>
      </c>
      <c r="I1917" s="104">
        <v>72672.539999999994</v>
      </c>
      <c r="J1917" s="104">
        <v>72672.539999999994</v>
      </c>
      <c r="K1917" s="104">
        <v>72672.539999999994</v>
      </c>
      <c r="L1917" s="104">
        <v>72672.539999999994</v>
      </c>
      <c r="M1917" s="104">
        <v>72672.539999999994</v>
      </c>
      <c r="N1917" s="104">
        <v>72672.539999999994</v>
      </c>
      <c r="O1917" s="104">
        <v>72672.539999999994</v>
      </c>
      <c r="P1917" s="104">
        <v>72672.539999999994</v>
      </c>
      <c r="Q1917" s="104">
        <v>72672.539999999994</v>
      </c>
      <c r="R1917" s="34"/>
      <c r="S1917" s="34"/>
    </row>
    <row r="1918" spans="1:19">
      <c r="B1918" s="5">
        <v>2007</v>
      </c>
      <c r="C1918" s="33"/>
      <c r="D1918" s="104">
        <v>133223.67999999999</v>
      </c>
      <c r="E1918" s="104">
        <v>133223.67999999999</v>
      </c>
      <c r="F1918" s="104">
        <v>133223.67999999999</v>
      </c>
      <c r="G1918" s="104">
        <v>133223.67999999999</v>
      </c>
      <c r="H1918" s="104">
        <v>133223.67999999999</v>
      </c>
      <c r="I1918" s="104">
        <v>133223.67999999999</v>
      </c>
      <c r="J1918" s="104">
        <v>133223.67999999999</v>
      </c>
      <c r="K1918" s="104">
        <v>133223.67999999999</v>
      </c>
      <c r="L1918" s="104">
        <v>133223.67999999999</v>
      </c>
      <c r="M1918" s="104">
        <v>133223.67999999999</v>
      </c>
      <c r="N1918" s="104">
        <v>133223.67999999999</v>
      </c>
      <c r="O1918" s="104">
        <v>133223.67999999999</v>
      </c>
      <c r="P1918" s="104">
        <v>133223.67999999999</v>
      </c>
      <c r="Q1918" s="104">
        <v>133223.67999999999</v>
      </c>
      <c r="R1918" s="34"/>
      <c r="S1918" s="34"/>
    </row>
    <row r="1919" spans="1:19">
      <c r="B1919" s="5">
        <v>2006</v>
      </c>
      <c r="C1919" s="34"/>
      <c r="D1919" s="104">
        <v>184913.15</v>
      </c>
      <c r="E1919" s="104">
        <v>184913.15</v>
      </c>
      <c r="F1919" s="104">
        <v>184913.15</v>
      </c>
      <c r="G1919" s="104">
        <v>184913.15</v>
      </c>
      <c r="H1919" s="104">
        <v>184913.15</v>
      </c>
      <c r="I1919" s="104">
        <v>184913.15</v>
      </c>
      <c r="J1919" s="104">
        <v>206824.27</v>
      </c>
      <c r="K1919" s="104">
        <v>206824.27</v>
      </c>
      <c r="L1919" s="104">
        <v>206824.27</v>
      </c>
      <c r="M1919" s="104">
        <v>174880.06</v>
      </c>
      <c r="N1919" s="104">
        <v>174880.06</v>
      </c>
      <c r="O1919" s="104">
        <v>172072.73</v>
      </c>
      <c r="P1919" s="104">
        <v>172072.73</v>
      </c>
      <c r="Q1919" s="104">
        <v>172072.73</v>
      </c>
      <c r="R1919" s="34"/>
      <c r="S1919" s="34"/>
    </row>
    <row r="1920" spans="1:19">
      <c r="B1920" s="5">
        <v>2005</v>
      </c>
      <c r="C1920" s="34"/>
      <c r="D1920" s="104">
        <v>255610.92</v>
      </c>
      <c r="E1920" s="104">
        <v>255610.92</v>
      </c>
      <c r="F1920" s="104">
        <v>255610.92</v>
      </c>
      <c r="G1920" s="104">
        <v>255610.92</v>
      </c>
      <c r="H1920" s="104">
        <v>255610.92</v>
      </c>
      <c r="I1920" s="104">
        <v>255610.92</v>
      </c>
      <c r="J1920" s="104">
        <v>255610.92</v>
      </c>
      <c r="K1920" s="104">
        <v>255610.92</v>
      </c>
      <c r="L1920" s="104">
        <v>255610.92</v>
      </c>
      <c r="M1920" s="104">
        <v>255002.81</v>
      </c>
      <c r="N1920" s="104">
        <v>255002.81</v>
      </c>
      <c r="O1920" s="104">
        <v>255002.81</v>
      </c>
      <c r="P1920" s="104">
        <v>255002.81</v>
      </c>
      <c r="Q1920" s="104">
        <v>255002.81</v>
      </c>
      <c r="R1920" s="34"/>
      <c r="S1920" s="34"/>
    </row>
    <row r="1921" spans="2:19">
      <c r="B1921" s="5">
        <v>2004</v>
      </c>
      <c r="C1921" s="34"/>
      <c r="D1921" s="104">
        <v>150718.42000000001</v>
      </c>
      <c r="E1921" s="104">
        <v>150718.42000000001</v>
      </c>
      <c r="F1921" s="104">
        <v>150718.42000000001</v>
      </c>
      <c r="G1921" s="104">
        <v>150718.42000000001</v>
      </c>
      <c r="H1921" s="104">
        <v>150718.42000000001</v>
      </c>
      <c r="I1921" s="104">
        <v>150718.42000000001</v>
      </c>
      <c r="J1921" s="104">
        <v>150718.42000000001</v>
      </c>
      <c r="K1921" s="104">
        <v>150718.42000000001</v>
      </c>
      <c r="L1921" s="104">
        <v>150718.42000000001</v>
      </c>
      <c r="M1921" s="104">
        <v>150718.42000000001</v>
      </c>
      <c r="N1921" s="104">
        <v>150718.42000000001</v>
      </c>
      <c r="O1921" s="104">
        <v>150718.42000000001</v>
      </c>
      <c r="P1921" s="104">
        <v>150718.42000000001</v>
      </c>
      <c r="Q1921" s="104">
        <v>150535.04000000001</v>
      </c>
      <c r="R1921" s="34"/>
      <c r="S1921" s="34"/>
    </row>
    <row r="1922" spans="2:19">
      <c r="B1922" s="5">
        <v>2003</v>
      </c>
      <c r="C1922" s="34"/>
      <c r="D1922" s="104">
        <v>89878.25</v>
      </c>
      <c r="E1922" s="104">
        <v>89878.25</v>
      </c>
      <c r="F1922" s="104">
        <v>89878.25</v>
      </c>
      <c r="G1922" s="104">
        <v>89878.25</v>
      </c>
      <c r="H1922" s="104">
        <v>89878.25</v>
      </c>
      <c r="I1922" s="104">
        <v>89878.25</v>
      </c>
      <c r="J1922" s="104">
        <v>89878.25</v>
      </c>
      <c r="K1922" s="104">
        <v>89878.25</v>
      </c>
      <c r="L1922" s="104">
        <v>89878.25</v>
      </c>
      <c r="M1922" s="104">
        <v>89878.25</v>
      </c>
      <c r="N1922" s="104">
        <v>89878.25</v>
      </c>
      <c r="O1922" s="104">
        <v>89878.25</v>
      </c>
      <c r="P1922" s="104">
        <v>89878.25</v>
      </c>
      <c r="Q1922" s="104">
        <v>89878.25</v>
      </c>
      <c r="R1922" s="34"/>
      <c r="S1922" s="34"/>
    </row>
    <row r="1923" spans="2:19">
      <c r="B1923" s="5">
        <v>2002</v>
      </c>
      <c r="C1923" s="34"/>
      <c r="D1923" s="104">
        <v>24441.82</v>
      </c>
      <c r="E1923" s="104">
        <v>24441.82</v>
      </c>
      <c r="F1923" s="104">
        <v>24441.82</v>
      </c>
      <c r="G1923" s="104">
        <v>24441.82</v>
      </c>
      <c r="H1923" s="104">
        <v>24441.82</v>
      </c>
      <c r="I1923" s="104">
        <v>24441.82</v>
      </c>
      <c r="J1923" s="104">
        <v>24441.82</v>
      </c>
      <c r="K1923" s="104">
        <v>24441.82</v>
      </c>
      <c r="L1923" s="104">
        <v>24441.82</v>
      </c>
      <c r="M1923" s="104">
        <v>24441.82</v>
      </c>
      <c r="N1923" s="104">
        <v>24441.82</v>
      </c>
      <c r="O1923" s="104">
        <v>24441.82</v>
      </c>
      <c r="P1923" s="104">
        <v>24441.82</v>
      </c>
      <c r="Q1923" s="104">
        <v>24441.82</v>
      </c>
      <c r="R1923" s="34"/>
      <c r="S1923" s="34"/>
    </row>
    <row r="1924" spans="2:19">
      <c r="B1924" s="5">
        <v>2001</v>
      </c>
      <c r="C1924" s="34"/>
      <c r="D1924" s="104">
        <v>150180.74</v>
      </c>
      <c r="E1924" s="104">
        <v>150180.74</v>
      </c>
      <c r="F1924" s="104">
        <v>150180.74</v>
      </c>
      <c r="G1924" s="104">
        <v>150180.74</v>
      </c>
      <c r="H1924" s="104">
        <v>150180.74</v>
      </c>
      <c r="I1924" s="104">
        <v>150180.74</v>
      </c>
      <c r="J1924" s="104">
        <v>150181.26</v>
      </c>
      <c r="K1924" s="104">
        <v>150181.26</v>
      </c>
      <c r="L1924" s="104">
        <v>150181.26</v>
      </c>
      <c r="M1924" s="104">
        <v>150181.26</v>
      </c>
      <c r="N1924" s="104">
        <v>150181.26</v>
      </c>
      <c r="O1924" s="104">
        <v>150181.26</v>
      </c>
      <c r="P1924" s="104">
        <v>150181.26</v>
      </c>
      <c r="Q1924" s="104">
        <v>132305.71</v>
      </c>
      <c r="R1924" s="34"/>
      <c r="S1924" s="34"/>
    </row>
    <row r="1925" spans="2:19">
      <c r="B1925" s="5">
        <v>2000</v>
      </c>
      <c r="C1925" s="34"/>
      <c r="D1925" s="104">
        <v>171733.23</v>
      </c>
      <c r="E1925" s="104">
        <v>171733.23</v>
      </c>
      <c r="F1925" s="104">
        <v>171733.23</v>
      </c>
      <c r="G1925" s="104">
        <v>171733.23</v>
      </c>
      <c r="H1925" s="104">
        <v>171733.23</v>
      </c>
      <c r="I1925" s="104">
        <v>171733.23</v>
      </c>
      <c r="J1925" s="104">
        <v>268989.82</v>
      </c>
      <c r="K1925" s="104">
        <v>268989.82</v>
      </c>
      <c r="L1925" s="104">
        <v>268989.82</v>
      </c>
      <c r="M1925" s="104">
        <v>268989.82</v>
      </c>
      <c r="N1925" s="104">
        <v>268989.82</v>
      </c>
      <c r="O1925" s="104">
        <v>267964.53000000003</v>
      </c>
      <c r="P1925" s="104">
        <v>267964.53000000003</v>
      </c>
      <c r="Q1925" s="104">
        <v>267830.8</v>
      </c>
      <c r="R1925" s="34"/>
      <c r="S1925" s="34"/>
    </row>
    <row r="1926" spans="2:19">
      <c r="B1926" s="5">
        <v>1999</v>
      </c>
      <c r="C1926" s="34"/>
      <c r="D1926" s="104">
        <v>141102.25</v>
      </c>
      <c r="E1926" s="104">
        <v>141102.25</v>
      </c>
      <c r="F1926" s="104">
        <v>141102.25</v>
      </c>
      <c r="G1926" s="104">
        <v>141102.25</v>
      </c>
      <c r="H1926" s="104">
        <v>141102.25</v>
      </c>
      <c r="I1926" s="104">
        <v>141102.25</v>
      </c>
      <c r="J1926" s="104">
        <v>157023.95000000001</v>
      </c>
      <c r="K1926" s="104">
        <v>157023.95000000001</v>
      </c>
      <c r="L1926" s="104">
        <v>157023.95000000001</v>
      </c>
      <c r="M1926" s="104">
        <v>157023.95000000001</v>
      </c>
      <c r="N1926" s="104">
        <v>157023.95000000001</v>
      </c>
      <c r="O1926" s="104">
        <v>157023.95000000001</v>
      </c>
      <c r="P1926" s="104">
        <v>157023.95000000001</v>
      </c>
      <c r="Q1926" s="104">
        <v>157023.95000000001</v>
      </c>
      <c r="R1926" s="34"/>
      <c r="S1926" s="34"/>
    </row>
    <row r="1927" spans="2:19">
      <c r="B1927" s="5">
        <v>1998</v>
      </c>
      <c r="C1927" s="34"/>
      <c r="D1927" s="104">
        <v>224024.58</v>
      </c>
      <c r="E1927" s="104">
        <v>224024.58</v>
      </c>
      <c r="F1927" s="104">
        <v>224024.58</v>
      </c>
      <c r="G1927" s="104">
        <v>224024.58</v>
      </c>
      <c r="H1927" s="104">
        <v>224024.58</v>
      </c>
      <c r="I1927" s="104">
        <v>224024.58</v>
      </c>
      <c r="J1927" s="104">
        <v>274418.24</v>
      </c>
      <c r="K1927" s="104">
        <v>274418.24</v>
      </c>
      <c r="L1927" s="104">
        <v>274418.24</v>
      </c>
      <c r="M1927" s="104">
        <v>274418.24</v>
      </c>
      <c r="N1927" s="104">
        <v>274418.24</v>
      </c>
      <c r="O1927" s="104">
        <v>274418.24</v>
      </c>
      <c r="P1927" s="104">
        <v>274418.24</v>
      </c>
      <c r="Q1927" s="104">
        <v>274418.24</v>
      </c>
      <c r="R1927" s="34"/>
      <c r="S1927" s="34"/>
    </row>
    <row r="1928" spans="2:19">
      <c r="B1928" s="5">
        <v>1997</v>
      </c>
      <c r="C1928" s="34"/>
      <c r="D1928" s="104">
        <v>321348.47999999998</v>
      </c>
      <c r="E1928" s="104">
        <v>321348.47999999998</v>
      </c>
      <c r="F1928" s="104">
        <v>321348.47999999998</v>
      </c>
      <c r="G1928" s="104">
        <v>321348.47999999998</v>
      </c>
      <c r="H1928" s="104">
        <v>321348.47999999998</v>
      </c>
      <c r="I1928" s="104">
        <v>321348.47999999998</v>
      </c>
      <c r="J1928" s="104">
        <v>390021.23</v>
      </c>
      <c r="K1928" s="104">
        <v>390021.23</v>
      </c>
      <c r="L1928" s="104">
        <v>390021.23</v>
      </c>
      <c r="M1928" s="104">
        <v>390021.23</v>
      </c>
      <c r="N1928" s="104">
        <v>390021.23</v>
      </c>
      <c r="O1928" s="104">
        <v>390021.23</v>
      </c>
      <c r="P1928" s="104">
        <v>390004.99</v>
      </c>
      <c r="Q1928" s="104">
        <v>390004.99</v>
      </c>
      <c r="R1928" s="34"/>
      <c r="S1928" s="34"/>
    </row>
    <row r="1929" spans="2:19">
      <c r="B1929" s="5">
        <v>1996</v>
      </c>
      <c r="C1929" s="34"/>
      <c r="D1929" s="104">
        <v>417986.23</v>
      </c>
      <c r="E1929" s="104">
        <v>417986.23</v>
      </c>
      <c r="F1929" s="104">
        <v>417986.23</v>
      </c>
      <c r="G1929" s="104">
        <v>417986.23</v>
      </c>
      <c r="H1929" s="104">
        <v>417986.23</v>
      </c>
      <c r="I1929" s="104">
        <v>417986.23</v>
      </c>
      <c r="J1929" s="104">
        <v>495496.65</v>
      </c>
      <c r="K1929" s="104">
        <v>495496.65</v>
      </c>
      <c r="L1929" s="104">
        <v>481041.48</v>
      </c>
      <c r="M1929" s="104">
        <v>481041.48</v>
      </c>
      <c r="N1929" s="104">
        <v>481041.48</v>
      </c>
      <c r="O1929" s="104">
        <v>481041.48</v>
      </c>
      <c r="P1929" s="104">
        <v>481041.48</v>
      </c>
      <c r="Q1929" s="104">
        <v>481041.48</v>
      </c>
      <c r="R1929" s="34"/>
      <c r="S1929" s="34"/>
    </row>
    <row r="1930" spans="2:19">
      <c r="B1930" s="5">
        <v>1995</v>
      </c>
      <c r="C1930" s="34"/>
      <c r="D1930" s="104">
        <v>899820.84</v>
      </c>
      <c r="E1930" s="104">
        <v>899820.84</v>
      </c>
      <c r="F1930" s="104">
        <v>899820.84</v>
      </c>
      <c r="G1930" s="104">
        <v>899820.84</v>
      </c>
      <c r="H1930" s="104">
        <v>899820.84</v>
      </c>
      <c r="I1930" s="104">
        <v>899820.84</v>
      </c>
      <c r="J1930" s="104">
        <v>952336.49</v>
      </c>
      <c r="K1930" s="104">
        <v>952336.49</v>
      </c>
      <c r="L1930" s="104">
        <v>952336.49</v>
      </c>
      <c r="M1930" s="104">
        <v>948344.18</v>
      </c>
      <c r="N1930" s="104">
        <v>948344.18</v>
      </c>
      <c r="O1930" s="104">
        <v>943153.4</v>
      </c>
      <c r="P1930" s="104">
        <v>943153.4</v>
      </c>
      <c r="Q1930" s="104">
        <v>943153.4</v>
      </c>
      <c r="R1930" s="34"/>
      <c r="S1930" s="34"/>
    </row>
    <row r="1931" spans="2:19">
      <c r="B1931" s="5">
        <v>1994</v>
      </c>
      <c r="C1931" s="34"/>
      <c r="D1931" s="104">
        <v>146578.17000000001</v>
      </c>
      <c r="E1931" s="104">
        <v>146578.17000000001</v>
      </c>
      <c r="F1931" s="104">
        <v>146578.17000000001</v>
      </c>
      <c r="G1931" s="104">
        <v>146578.17000000001</v>
      </c>
      <c r="H1931" s="104">
        <v>146578.17000000001</v>
      </c>
      <c r="I1931" s="104">
        <v>146578.17000000001</v>
      </c>
      <c r="J1931" s="104">
        <v>280086.2</v>
      </c>
      <c r="K1931" s="104">
        <v>280086.2</v>
      </c>
      <c r="L1931" s="104">
        <v>280086.2</v>
      </c>
      <c r="M1931" s="104">
        <v>280086.2</v>
      </c>
      <c r="N1931" s="104">
        <v>280086.2</v>
      </c>
      <c r="O1931" s="104">
        <v>280086.2</v>
      </c>
      <c r="P1931" s="104">
        <v>280086.2</v>
      </c>
      <c r="Q1931" s="104">
        <v>280086.2</v>
      </c>
      <c r="R1931" s="34"/>
      <c r="S1931" s="34"/>
    </row>
    <row r="1932" spans="2:19">
      <c r="B1932" s="5">
        <v>1993</v>
      </c>
      <c r="C1932" s="34"/>
      <c r="D1932" s="104">
        <v>165929.04</v>
      </c>
      <c r="E1932" s="104">
        <v>165929.04</v>
      </c>
      <c r="F1932" s="104">
        <v>165929.04</v>
      </c>
      <c r="G1932" s="104">
        <v>165929.04</v>
      </c>
      <c r="H1932" s="104">
        <v>165929.04</v>
      </c>
      <c r="I1932" s="104">
        <v>165929.04</v>
      </c>
      <c r="J1932" s="104">
        <v>234207.98</v>
      </c>
      <c r="K1932" s="104">
        <v>234207.98</v>
      </c>
      <c r="L1932" s="104">
        <v>234207.98</v>
      </c>
      <c r="M1932" s="104">
        <v>234207.98</v>
      </c>
      <c r="N1932" s="104">
        <v>234207.98</v>
      </c>
      <c r="O1932" s="104">
        <v>232282.26</v>
      </c>
      <c r="P1932" s="104">
        <v>232078.92</v>
      </c>
      <c r="Q1932" s="104">
        <v>231838.21</v>
      </c>
      <c r="R1932" s="34"/>
      <c r="S1932" s="34"/>
    </row>
    <row r="1933" spans="2:19">
      <c r="B1933" s="5">
        <v>1992</v>
      </c>
      <c r="C1933" s="34"/>
      <c r="D1933" s="104">
        <v>150314.18</v>
      </c>
      <c r="E1933" s="104">
        <v>150314.18</v>
      </c>
      <c r="F1933" s="104">
        <v>150314.18</v>
      </c>
      <c r="G1933" s="104">
        <v>150314.18</v>
      </c>
      <c r="H1933" s="104">
        <v>150314.18</v>
      </c>
      <c r="I1933" s="104">
        <v>150314.18</v>
      </c>
      <c r="J1933" s="104">
        <v>150314.18</v>
      </c>
      <c r="K1933" s="104">
        <v>150314.18</v>
      </c>
      <c r="L1933" s="104">
        <v>150314.18</v>
      </c>
      <c r="M1933" s="104">
        <v>150314.18</v>
      </c>
      <c r="N1933" s="104">
        <v>150314.18</v>
      </c>
      <c r="O1933" s="104">
        <v>150054.75</v>
      </c>
      <c r="P1933" s="104">
        <v>150054.75</v>
      </c>
      <c r="Q1933" s="104">
        <v>150054.75</v>
      </c>
      <c r="R1933" s="34"/>
      <c r="S1933" s="34"/>
    </row>
    <row r="1934" spans="2:19">
      <c r="B1934" s="5">
        <v>1991</v>
      </c>
      <c r="C1934" s="34"/>
      <c r="D1934" s="104">
        <v>180368.96</v>
      </c>
      <c r="E1934" s="104">
        <v>180368.96</v>
      </c>
      <c r="F1934" s="104">
        <v>180368.96</v>
      </c>
      <c r="G1934" s="104">
        <v>180352.29</v>
      </c>
      <c r="H1934" s="104">
        <v>180352.29</v>
      </c>
      <c r="I1934" s="104">
        <v>180352.29</v>
      </c>
      <c r="J1934" s="104">
        <v>180352.29</v>
      </c>
      <c r="K1934" s="104">
        <v>180352.29</v>
      </c>
      <c r="L1934" s="104">
        <v>180352.29</v>
      </c>
      <c r="M1934" s="104">
        <v>180352.29</v>
      </c>
      <c r="N1934" s="104">
        <v>180352.29</v>
      </c>
      <c r="O1934" s="104">
        <v>180352.29</v>
      </c>
      <c r="P1934" s="104">
        <v>180352.29</v>
      </c>
      <c r="Q1934" s="104">
        <v>180352.29</v>
      </c>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104">
        <v>154451.89000000001</v>
      </c>
      <c r="E1945" s="104">
        <v>154451.89000000001</v>
      </c>
      <c r="F1945" s="104">
        <v>154451.89000000001</v>
      </c>
      <c r="G1945" s="104">
        <v>150394.01999999999</v>
      </c>
      <c r="H1945" s="104">
        <v>131722.15</v>
      </c>
      <c r="I1945" s="104">
        <v>131722.15</v>
      </c>
      <c r="J1945" s="104">
        <v>131722.15</v>
      </c>
      <c r="K1945" s="104">
        <v>131722.15</v>
      </c>
      <c r="L1945" s="104">
        <v>131722.15</v>
      </c>
      <c r="M1945" s="104">
        <v>131722.15</v>
      </c>
      <c r="N1945" s="104">
        <v>131722.15</v>
      </c>
      <c r="O1945" s="104">
        <v>131722.15</v>
      </c>
      <c r="P1945" s="104">
        <v>131722.15</v>
      </c>
      <c r="Q1945" s="104">
        <v>131722.15</v>
      </c>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104">
        <v>47336.800000000003</v>
      </c>
      <c r="E1950" s="104">
        <v>47336.800000000003</v>
      </c>
      <c r="F1950" s="104">
        <v>47336.800000000003</v>
      </c>
      <c r="G1950" s="104">
        <v>46879.19</v>
      </c>
      <c r="H1950" s="104">
        <v>46879.19</v>
      </c>
      <c r="I1950" s="104">
        <v>46879.19</v>
      </c>
      <c r="J1950" s="104">
        <v>46879.19</v>
      </c>
      <c r="K1950" s="104">
        <v>46879.19</v>
      </c>
      <c r="L1950" s="104">
        <v>46879.19</v>
      </c>
      <c r="M1950" s="104">
        <v>42028.56</v>
      </c>
      <c r="N1950" s="104">
        <v>42028.56</v>
      </c>
      <c r="O1950" s="104">
        <v>42028.56</v>
      </c>
      <c r="P1950" s="104">
        <v>42028.56</v>
      </c>
      <c r="Q1950" s="104">
        <v>42028.56</v>
      </c>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104">
        <v>703241.68</v>
      </c>
      <c r="E1955" s="104">
        <v>703241.68</v>
      </c>
      <c r="F1955" s="104">
        <v>703241.68</v>
      </c>
      <c r="G1955" s="104">
        <v>702902.69</v>
      </c>
      <c r="H1955" s="104">
        <v>702902.69</v>
      </c>
      <c r="I1955" s="104">
        <v>702902.69</v>
      </c>
      <c r="J1955" s="104">
        <v>702902.69</v>
      </c>
      <c r="K1955" s="104">
        <v>702902.69</v>
      </c>
      <c r="L1955" s="104">
        <v>702902.69</v>
      </c>
      <c r="M1955" s="104">
        <v>702902.69</v>
      </c>
      <c r="N1955" s="104">
        <v>702902.69</v>
      </c>
      <c r="O1955" s="104">
        <v>702902.69</v>
      </c>
      <c r="P1955" s="104">
        <v>702902.69</v>
      </c>
      <c r="Q1955" s="104">
        <v>702902.69</v>
      </c>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104">
        <v>67765.259999999995</v>
      </c>
      <c r="E1958" s="104">
        <v>67765.259999999995</v>
      </c>
      <c r="F1958" s="104">
        <v>67765.259999999995</v>
      </c>
      <c r="G1958" s="104">
        <v>67647.570000000007</v>
      </c>
      <c r="H1958" s="104">
        <v>67647.570000000007</v>
      </c>
      <c r="I1958" s="104">
        <v>67647.570000000007</v>
      </c>
      <c r="J1958" s="104">
        <v>67647.570000000007</v>
      </c>
      <c r="K1958" s="104">
        <v>66302.509999999995</v>
      </c>
      <c r="L1958" s="104">
        <v>66302.509999999995</v>
      </c>
      <c r="M1958" s="104">
        <v>66302.509999999995</v>
      </c>
      <c r="N1958" s="104">
        <v>66302.509999999995</v>
      </c>
      <c r="O1958" s="104">
        <v>66302.509999999995</v>
      </c>
      <c r="P1958" s="104">
        <v>66302.509999999995</v>
      </c>
      <c r="Q1958" s="104">
        <v>66302.509999999995</v>
      </c>
      <c r="R1958" s="34"/>
      <c r="S1958" s="34"/>
    </row>
    <row r="1959" spans="2:19">
      <c r="B1959" s="5">
        <v>1966</v>
      </c>
      <c r="C1959" s="34"/>
      <c r="D1959" s="104">
        <v>353043.66</v>
      </c>
      <c r="E1959" s="104">
        <v>353043.66</v>
      </c>
      <c r="F1959" s="104">
        <v>353043.66</v>
      </c>
      <c r="G1959" s="104">
        <v>353043.66</v>
      </c>
      <c r="H1959" s="104">
        <v>353043.66</v>
      </c>
      <c r="I1959" s="104">
        <v>353043.66</v>
      </c>
      <c r="J1959" s="104">
        <v>353043.66</v>
      </c>
      <c r="K1959" s="104">
        <v>353043.66</v>
      </c>
      <c r="L1959" s="104">
        <v>353043.66</v>
      </c>
      <c r="M1959" s="104">
        <v>353043.66</v>
      </c>
      <c r="N1959" s="104">
        <v>353043.66</v>
      </c>
      <c r="O1959" s="104">
        <v>353043.66</v>
      </c>
      <c r="P1959" s="104">
        <v>353043.66</v>
      </c>
      <c r="Q1959" s="104">
        <v>353043.66</v>
      </c>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104">
        <v>569374.96</v>
      </c>
      <c r="E1965" s="104">
        <v>569374.96</v>
      </c>
      <c r="F1965" s="104">
        <v>569374.96</v>
      </c>
      <c r="G1965" s="104">
        <v>569374.96</v>
      </c>
      <c r="H1965" s="104">
        <v>569374.96</v>
      </c>
      <c r="I1965" s="104">
        <v>569374.96</v>
      </c>
      <c r="J1965" s="104">
        <v>569374.96</v>
      </c>
      <c r="K1965" s="104">
        <v>569374.96</v>
      </c>
      <c r="L1965" s="104">
        <v>569374.96</v>
      </c>
      <c r="M1965" s="104">
        <v>569374.49</v>
      </c>
      <c r="N1965" s="104">
        <v>569374.49</v>
      </c>
      <c r="O1965" s="104">
        <v>569374.49</v>
      </c>
      <c r="P1965" s="104">
        <v>569374.49</v>
      </c>
      <c r="Q1965" s="104">
        <v>569374.49</v>
      </c>
      <c r="R1965" s="34"/>
      <c r="S1965" s="34"/>
    </row>
    <row r="1966" spans="2:19">
      <c r="B1966" s="5">
        <v>1959</v>
      </c>
      <c r="C1966" s="34"/>
      <c r="D1966" s="104">
        <v>349842.62</v>
      </c>
      <c r="E1966" s="104">
        <v>349842.62</v>
      </c>
      <c r="F1966" s="104">
        <v>349842.62</v>
      </c>
      <c r="G1966" s="104">
        <v>349842.62</v>
      </c>
      <c r="H1966" s="104">
        <v>349842.62</v>
      </c>
      <c r="I1966" s="104">
        <v>349842.62</v>
      </c>
      <c r="J1966" s="104">
        <v>349842.62</v>
      </c>
      <c r="K1966" s="104">
        <v>349842.62</v>
      </c>
      <c r="L1966" s="104">
        <v>348419.24</v>
      </c>
      <c r="M1966" s="104">
        <v>345838.07</v>
      </c>
      <c r="N1966" s="104">
        <v>345838.07</v>
      </c>
      <c r="O1966" s="104">
        <v>345838.07</v>
      </c>
      <c r="P1966" s="104">
        <v>345838.07</v>
      </c>
      <c r="Q1966" s="104">
        <v>345838.07</v>
      </c>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6053229.8099999996</v>
      </c>
      <c r="E1996" s="7">
        <f>SUM(E1917:E1995)</f>
        <v>6125902.3499999996</v>
      </c>
      <c r="F1996" s="7">
        <f>SUM(F1916:F1995)</f>
        <v>6195768.21</v>
      </c>
      <c r="G1996" s="7">
        <f>SUM(G1915:G1995)</f>
        <v>6314119.6900000013</v>
      </c>
      <c r="H1996" s="7">
        <f>SUM(H1909:H1995)</f>
        <v>7173527.1300000008</v>
      </c>
      <c r="I1996" s="7">
        <f>SUM(I1909:I1995)</f>
        <v>8520079.3300000001</v>
      </c>
      <c r="J1996" s="7">
        <f t="shared" ref="J1996" si="37">SUM(J1909:J1995)</f>
        <v>9443465.0900000017</v>
      </c>
      <c r="K1996" s="7">
        <f>SUM(K1909:K1995)</f>
        <v>9565951.2000000011</v>
      </c>
      <c r="L1996" s="7">
        <f t="shared" ref="L1996" si="38">SUM(L1909:L1995)</f>
        <v>9570622.5300000031</v>
      </c>
      <c r="M1996" s="7">
        <f>SUM(M1909:M1995)</f>
        <v>12193842.399999999</v>
      </c>
      <c r="N1996" s="10">
        <f>SUM(N1904:N1995)</f>
        <v>12640275.399999999</v>
      </c>
      <c r="O1996" s="10">
        <f>SUM(O1904:O1995)</f>
        <v>13218125.880000001</v>
      </c>
      <c r="P1996" s="10">
        <f>SUM(P1904:P1995)</f>
        <v>13415508.460000001</v>
      </c>
      <c r="Q1996" s="10">
        <f>SUM(Q1904:Q1995)</f>
        <v>13858075.510000002</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104">
        <v>327243</v>
      </c>
      <c r="R2000" s="34"/>
      <c r="S2000" s="34"/>
    </row>
    <row r="2001" spans="1:19">
      <c r="A2001" s="37"/>
      <c r="B2001" s="5">
        <v>2019</v>
      </c>
      <c r="C2001" s="33"/>
      <c r="D2001" s="33"/>
      <c r="E2001" s="33"/>
      <c r="F2001" s="33"/>
      <c r="G2001" s="33"/>
      <c r="H2001" s="33"/>
      <c r="I2001" s="33"/>
      <c r="J2001" s="33"/>
      <c r="K2001" s="33"/>
      <c r="L2001" s="33"/>
      <c r="M2001" s="33"/>
      <c r="N2001" s="33"/>
      <c r="O2001" s="33"/>
      <c r="P2001" s="104">
        <v>350103.21</v>
      </c>
      <c r="Q2001" s="104">
        <v>350103.21</v>
      </c>
      <c r="R2001" s="34"/>
      <c r="S2001" s="34"/>
    </row>
    <row r="2002" spans="1:19">
      <c r="A2002" s="37"/>
      <c r="B2002" s="5">
        <v>2018</v>
      </c>
      <c r="C2002" s="33"/>
      <c r="D2002" s="33"/>
      <c r="E2002" s="33"/>
      <c r="F2002" s="33"/>
      <c r="G2002" s="33"/>
      <c r="H2002" s="33"/>
      <c r="I2002" s="33"/>
      <c r="J2002" s="33"/>
      <c r="K2002" s="33"/>
      <c r="L2002" s="33"/>
      <c r="M2002" s="33"/>
      <c r="N2002" s="33"/>
      <c r="O2002" s="104">
        <v>192198.88</v>
      </c>
      <c r="P2002" s="104">
        <v>192198.88</v>
      </c>
      <c r="Q2002" s="104">
        <v>192198.88</v>
      </c>
      <c r="R2002" s="34"/>
      <c r="S2002" s="34"/>
    </row>
    <row r="2003" spans="1:19">
      <c r="A2003" s="37"/>
      <c r="B2003" s="5">
        <v>2017</v>
      </c>
      <c r="C2003" s="33"/>
      <c r="D2003" s="33"/>
      <c r="E2003" s="33"/>
      <c r="F2003" s="33"/>
      <c r="G2003" s="33"/>
      <c r="H2003" s="33"/>
      <c r="I2003" s="33"/>
      <c r="J2003" s="33"/>
      <c r="K2003" s="33"/>
      <c r="L2003" s="33"/>
      <c r="M2003" s="33"/>
      <c r="N2003" s="104">
        <v>417748.62</v>
      </c>
      <c r="O2003" s="104">
        <v>417748.62</v>
      </c>
      <c r="P2003" s="104">
        <v>417748.62</v>
      </c>
      <c r="Q2003" s="104">
        <v>417748.62</v>
      </c>
      <c r="R2003" s="34"/>
      <c r="S2003" s="34"/>
    </row>
    <row r="2004" spans="1:19">
      <c r="B2004" s="5">
        <v>2016</v>
      </c>
      <c r="C2004" s="33"/>
      <c r="D2004" s="33"/>
      <c r="E2004" s="33"/>
      <c r="F2004" s="33"/>
      <c r="G2004" s="33"/>
      <c r="H2004" s="33"/>
      <c r="I2004" s="33"/>
      <c r="J2004" s="33"/>
      <c r="K2004" s="33"/>
      <c r="L2004" s="33"/>
      <c r="M2004" s="104">
        <v>323265.38</v>
      </c>
      <c r="N2004" s="104">
        <v>323265.38</v>
      </c>
      <c r="O2004" s="104">
        <v>327685.81</v>
      </c>
      <c r="P2004" s="104">
        <v>327685.81</v>
      </c>
      <c r="Q2004" s="104">
        <v>327685.81</v>
      </c>
      <c r="R2004" s="34"/>
      <c r="S2004" s="34"/>
    </row>
    <row r="2005" spans="1:19">
      <c r="B2005" s="5">
        <v>2015</v>
      </c>
      <c r="C2005" s="33"/>
      <c r="D2005" s="33"/>
      <c r="E2005" s="33"/>
      <c r="F2005" s="33"/>
      <c r="G2005" s="33"/>
      <c r="H2005" s="33"/>
      <c r="I2005" s="33"/>
      <c r="J2005" s="33"/>
      <c r="K2005" s="33"/>
      <c r="L2005" s="104">
        <v>10752.27</v>
      </c>
      <c r="M2005" s="104">
        <v>10752.27</v>
      </c>
      <c r="N2005" s="104">
        <v>10752.27</v>
      </c>
      <c r="O2005" s="104">
        <v>78642.720000000001</v>
      </c>
      <c r="P2005" s="104">
        <v>78642.720000000001</v>
      </c>
      <c r="Q2005" s="104">
        <v>78642.720000000001</v>
      </c>
      <c r="R2005" s="34"/>
      <c r="S2005" s="34"/>
    </row>
    <row r="2006" spans="1:19">
      <c r="B2006" s="5">
        <v>2014</v>
      </c>
      <c r="C2006" s="33"/>
      <c r="D2006" s="33"/>
      <c r="E2006" s="33"/>
      <c r="F2006" s="33"/>
      <c r="G2006" s="33"/>
      <c r="H2006" s="33"/>
      <c r="I2006" s="33"/>
      <c r="J2006" s="33"/>
      <c r="K2006" s="104">
        <v>166339.63</v>
      </c>
      <c r="L2006" s="104">
        <v>166339.63</v>
      </c>
      <c r="M2006" s="104">
        <v>166339.63</v>
      </c>
      <c r="N2006" s="104">
        <v>166339.63</v>
      </c>
      <c r="O2006" s="104">
        <v>151544.32000000001</v>
      </c>
      <c r="P2006" s="104">
        <v>151544.32000000001</v>
      </c>
      <c r="Q2006" s="104">
        <v>151544.32000000001</v>
      </c>
      <c r="R2006" s="34"/>
      <c r="S2006" s="34"/>
    </row>
    <row r="2007" spans="1:19">
      <c r="B2007" s="5">
        <v>2013</v>
      </c>
      <c r="C2007" s="33"/>
      <c r="D2007" s="33"/>
      <c r="E2007" s="33"/>
      <c r="F2007" s="33"/>
      <c r="G2007" s="33"/>
      <c r="H2007" s="33"/>
      <c r="I2007" s="33"/>
      <c r="J2007" s="104">
        <v>89683.58</v>
      </c>
      <c r="K2007" s="104">
        <v>89683.58</v>
      </c>
      <c r="L2007" s="104">
        <v>89683.58</v>
      </c>
      <c r="M2007" s="104">
        <v>89683.58</v>
      </c>
      <c r="N2007" s="104">
        <v>89683.58</v>
      </c>
      <c r="O2007" s="104">
        <v>110509.79</v>
      </c>
      <c r="P2007" s="104">
        <v>110219.98</v>
      </c>
      <c r="Q2007" s="104">
        <v>110219.98</v>
      </c>
      <c r="R2007" s="34"/>
      <c r="S2007" s="34"/>
    </row>
    <row r="2008" spans="1:19">
      <c r="B2008" s="5">
        <v>2012</v>
      </c>
      <c r="C2008" s="33"/>
      <c r="D2008" s="33"/>
      <c r="E2008" s="33"/>
      <c r="F2008" s="33"/>
      <c r="G2008" s="33"/>
      <c r="H2008" s="33"/>
      <c r="I2008" s="104">
        <v>21216.07</v>
      </c>
      <c r="J2008" s="104">
        <v>21216.07</v>
      </c>
      <c r="K2008" s="104">
        <v>21216.07</v>
      </c>
      <c r="L2008" s="104">
        <v>21216.07</v>
      </c>
      <c r="M2008" s="104">
        <v>12091.17</v>
      </c>
      <c r="N2008" s="104">
        <v>12091.17</v>
      </c>
      <c r="O2008" s="104">
        <v>12091.17</v>
      </c>
      <c r="P2008" s="104">
        <v>12091.17</v>
      </c>
      <c r="Q2008" s="104">
        <v>12091.17</v>
      </c>
      <c r="R2008" s="34"/>
      <c r="S2008" s="34"/>
    </row>
    <row r="2009" spans="1:19">
      <c r="B2009" s="5">
        <v>2011</v>
      </c>
      <c r="C2009" s="33"/>
      <c r="D2009" s="33"/>
      <c r="E2009" s="33"/>
      <c r="F2009" s="33"/>
      <c r="G2009" s="33"/>
      <c r="H2009" s="104">
        <v>54161.26</v>
      </c>
      <c r="I2009" s="104">
        <v>54161.26</v>
      </c>
      <c r="J2009" s="104">
        <v>54161.26</v>
      </c>
      <c r="K2009" s="104">
        <v>54161.26</v>
      </c>
      <c r="L2009" s="104">
        <v>54161.26</v>
      </c>
      <c r="M2009" s="104">
        <v>54161.26</v>
      </c>
      <c r="N2009" s="104">
        <v>54161.26</v>
      </c>
      <c r="O2009" s="104">
        <v>53159.19</v>
      </c>
      <c r="P2009" s="104">
        <v>53159.19</v>
      </c>
      <c r="Q2009" s="104">
        <v>53159.19</v>
      </c>
      <c r="R2009" s="34"/>
      <c r="S2009" s="34"/>
    </row>
    <row r="2010" spans="1:19">
      <c r="B2010" s="5">
        <v>2010</v>
      </c>
      <c r="C2010" s="33"/>
      <c r="D2010" s="33"/>
      <c r="E2010" s="33"/>
      <c r="F2010" s="33"/>
      <c r="G2010" s="104">
        <v>73620.72</v>
      </c>
      <c r="H2010" s="104">
        <v>73620.72</v>
      </c>
      <c r="I2010" s="104">
        <v>73620.72</v>
      </c>
      <c r="J2010" s="104">
        <v>105781.51</v>
      </c>
      <c r="K2010" s="104">
        <v>105781.51</v>
      </c>
      <c r="L2010" s="104">
        <v>105781.51</v>
      </c>
      <c r="M2010" s="104">
        <v>105781.51</v>
      </c>
      <c r="N2010" s="104">
        <v>105781.51</v>
      </c>
      <c r="O2010" s="104">
        <v>105781.51</v>
      </c>
      <c r="P2010" s="104">
        <v>105781.51</v>
      </c>
      <c r="Q2010" s="104">
        <v>105781.51</v>
      </c>
      <c r="R2010" s="34"/>
      <c r="S2010" s="34"/>
    </row>
    <row r="2011" spans="1:19">
      <c r="B2011" s="5">
        <v>2009</v>
      </c>
      <c r="C2011" s="33"/>
      <c r="D2011" s="33"/>
      <c r="E2011" s="33"/>
      <c r="F2011" s="104">
        <v>55080.62</v>
      </c>
      <c r="G2011" s="104">
        <v>55080.62</v>
      </c>
      <c r="H2011" s="104">
        <v>55080.62</v>
      </c>
      <c r="I2011" s="104">
        <v>55080.62</v>
      </c>
      <c r="J2011" s="104">
        <v>55080.62</v>
      </c>
      <c r="K2011" s="104">
        <v>55080.62</v>
      </c>
      <c r="L2011" s="104">
        <v>55080.62</v>
      </c>
      <c r="M2011" s="104">
        <v>55080.62</v>
      </c>
      <c r="N2011" s="104">
        <v>55080.62</v>
      </c>
      <c r="O2011" s="104">
        <v>55080.62</v>
      </c>
      <c r="P2011" s="104">
        <v>55080.62</v>
      </c>
      <c r="Q2011" s="104">
        <v>55080.62</v>
      </c>
      <c r="R2011" s="34"/>
      <c r="S2011" s="34"/>
    </row>
    <row r="2012" spans="1:19">
      <c r="B2012" s="5">
        <v>2008</v>
      </c>
      <c r="C2012" s="33"/>
      <c r="D2012" s="33"/>
      <c r="E2012" s="104">
        <v>38688.81</v>
      </c>
      <c r="F2012" s="104">
        <v>38688.81</v>
      </c>
      <c r="G2012" s="104">
        <v>38688.81</v>
      </c>
      <c r="H2012" s="104">
        <v>38688.81</v>
      </c>
      <c r="I2012" s="104">
        <v>38688.81</v>
      </c>
      <c r="J2012" s="104">
        <v>43436.34</v>
      </c>
      <c r="K2012" s="104">
        <v>43436.34</v>
      </c>
      <c r="L2012" s="104">
        <v>43436.34</v>
      </c>
      <c r="M2012" s="104">
        <v>43436.34</v>
      </c>
      <c r="N2012" s="104">
        <v>43436.34</v>
      </c>
      <c r="O2012" s="104">
        <v>43436.34</v>
      </c>
      <c r="P2012" s="104">
        <v>43436.34</v>
      </c>
      <c r="Q2012" s="104">
        <v>43436.34</v>
      </c>
      <c r="R2012" s="34"/>
      <c r="S2012" s="34"/>
    </row>
    <row r="2013" spans="1:19">
      <c r="B2013" s="5">
        <v>2007</v>
      </c>
      <c r="C2013" s="33"/>
      <c r="D2013" s="104">
        <v>76783.89</v>
      </c>
      <c r="E2013" s="104">
        <v>76783.89</v>
      </c>
      <c r="F2013" s="104">
        <v>76783.89</v>
      </c>
      <c r="G2013" s="104">
        <v>76783.89</v>
      </c>
      <c r="H2013" s="104">
        <v>76783.89</v>
      </c>
      <c r="I2013" s="104">
        <v>76783.89</v>
      </c>
      <c r="J2013" s="104">
        <v>85938.37</v>
      </c>
      <c r="K2013" s="104">
        <v>85938.37</v>
      </c>
      <c r="L2013" s="104">
        <v>85938.37</v>
      </c>
      <c r="M2013" s="104">
        <v>85938.37</v>
      </c>
      <c r="N2013" s="104">
        <v>85938.37</v>
      </c>
      <c r="O2013" s="104">
        <v>85938.37</v>
      </c>
      <c r="P2013" s="104">
        <v>85938.37</v>
      </c>
      <c r="Q2013" s="104">
        <v>85938.37</v>
      </c>
      <c r="R2013" s="34"/>
      <c r="S2013" s="34"/>
    </row>
    <row r="2014" spans="1:19">
      <c r="B2014" s="5">
        <v>2006</v>
      </c>
      <c r="C2014" s="34"/>
      <c r="D2014" s="104">
        <v>107672.95</v>
      </c>
      <c r="E2014" s="104">
        <v>107672.95</v>
      </c>
      <c r="F2014" s="104">
        <v>107672.95</v>
      </c>
      <c r="G2014" s="104">
        <v>107672.95</v>
      </c>
      <c r="H2014" s="104">
        <v>107672.95</v>
      </c>
      <c r="I2014" s="104">
        <v>107672.95</v>
      </c>
      <c r="J2014" s="104">
        <v>128803.1</v>
      </c>
      <c r="K2014" s="104">
        <v>128803.1</v>
      </c>
      <c r="L2014" s="104">
        <v>128803.1</v>
      </c>
      <c r="M2014" s="104">
        <v>128803.1</v>
      </c>
      <c r="N2014" s="104">
        <v>128803.1</v>
      </c>
      <c r="O2014" s="104">
        <v>128168.46</v>
      </c>
      <c r="P2014" s="104">
        <v>128168.46</v>
      </c>
      <c r="Q2014" s="104">
        <v>128168.46</v>
      </c>
      <c r="R2014" s="34"/>
      <c r="S2014" s="34"/>
    </row>
    <row r="2015" spans="1:19">
      <c r="B2015" s="5">
        <v>2005</v>
      </c>
      <c r="C2015" s="34"/>
      <c r="D2015" s="104">
        <v>61857.86</v>
      </c>
      <c r="E2015" s="104">
        <v>61857.86</v>
      </c>
      <c r="F2015" s="104">
        <v>61857.86</v>
      </c>
      <c r="G2015" s="104">
        <v>61857.86</v>
      </c>
      <c r="H2015" s="104">
        <v>61857.86</v>
      </c>
      <c r="I2015" s="104">
        <v>61857.86</v>
      </c>
      <c r="J2015" s="104">
        <v>61857.86</v>
      </c>
      <c r="K2015" s="104">
        <v>61857.86</v>
      </c>
      <c r="L2015" s="104">
        <v>61857.86</v>
      </c>
      <c r="M2015" s="104">
        <v>61857.86</v>
      </c>
      <c r="N2015" s="104">
        <v>61857.86</v>
      </c>
      <c r="O2015" s="104">
        <v>61857.86</v>
      </c>
      <c r="P2015" s="104">
        <v>61857.86</v>
      </c>
      <c r="Q2015" s="104">
        <v>60245.65</v>
      </c>
      <c r="R2015" s="34"/>
      <c r="S2015" s="34"/>
    </row>
    <row r="2016" spans="1:19">
      <c r="B2016" s="5">
        <v>2004</v>
      </c>
      <c r="C2016" s="34"/>
      <c r="D2016" s="104">
        <v>68057.62</v>
      </c>
      <c r="E2016" s="104">
        <v>68057.62</v>
      </c>
      <c r="F2016" s="104">
        <v>68057.62</v>
      </c>
      <c r="G2016" s="104">
        <v>68057.62</v>
      </c>
      <c r="H2016" s="104">
        <v>68057.62</v>
      </c>
      <c r="I2016" s="104">
        <v>68057.62</v>
      </c>
      <c r="J2016" s="104">
        <v>71593</v>
      </c>
      <c r="K2016" s="104">
        <v>71593</v>
      </c>
      <c r="L2016" s="104">
        <v>71593</v>
      </c>
      <c r="M2016" s="104">
        <v>71593</v>
      </c>
      <c r="N2016" s="104">
        <v>71593</v>
      </c>
      <c r="O2016" s="104">
        <v>71593</v>
      </c>
      <c r="P2016" s="104">
        <v>71593</v>
      </c>
      <c r="Q2016" s="104">
        <v>71563.740000000005</v>
      </c>
      <c r="R2016" s="34"/>
      <c r="S2016" s="34"/>
    </row>
    <row r="2017" spans="2:19">
      <c r="B2017" s="5">
        <v>2003</v>
      </c>
      <c r="C2017" s="34"/>
      <c r="D2017" s="104">
        <v>102634.58</v>
      </c>
      <c r="E2017" s="104">
        <v>102634.58</v>
      </c>
      <c r="F2017" s="104">
        <v>102634.58</v>
      </c>
      <c r="G2017" s="104">
        <v>102634.58</v>
      </c>
      <c r="H2017" s="104">
        <v>102634.58</v>
      </c>
      <c r="I2017" s="104">
        <v>102634.58</v>
      </c>
      <c r="J2017" s="104">
        <v>147701.45000000001</v>
      </c>
      <c r="K2017" s="104">
        <v>147701.45000000001</v>
      </c>
      <c r="L2017" s="104">
        <v>147701.45000000001</v>
      </c>
      <c r="M2017" s="104">
        <v>147701.45000000001</v>
      </c>
      <c r="N2017" s="104">
        <v>147701.45000000001</v>
      </c>
      <c r="O2017" s="104">
        <v>147566.57999999999</v>
      </c>
      <c r="P2017" s="104">
        <v>147566.57999999999</v>
      </c>
      <c r="Q2017" s="104">
        <v>147566.57999999999</v>
      </c>
      <c r="R2017" s="34"/>
      <c r="S2017" s="34"/>
    </row>
    <row r="2018" spans="2:19">
      <c r="B2018" s="5">
        <v>2002</v>
      </c>
      <c r="C2018" s="34"/>
      <c r="D2018" s="104">
        <v>122471.67</v>
      </c>
      <c r="E2018" s="104">
        <v>122471.67</v>
      </c>
      <c r="F2018" s="104">
        <v>122471.67</v>
      </c>
      <c r="G2018" s="104">
        <v>122471.67</v>
      </c>
      <c r="H2018" s="104">
        <v>122471.67</v>
      </c>
      <c r="I2018" s="104">
        <v>122471.67</v>
      </c>
      <c r="J2018" s="104">
        <v>125966.53</v>
      </c>
      <c r="K2018" s="104">
        <v>125966.53</v>
      </c>
      <c r="L2018" s="104">
        <v>125966.53</v>
      </c>
      <c r="M2018" s="104">
        <v>125966.53</v>
      </c>
      <c r="N2018" s="104">
        <v>125966.53</v>
      </c>
      <c r="O2018" s="104">
        <v>125966.53</v>
      </c>
      <c r="P2018" s="104">
        <v>125966.53</v>
      </c>
      <c r="Q2018" s="104">
        <v>125491.49</v>
      </c>
      <c r="R2018" s="34"/>
      <c r="S2018" s="34"/>
    </row>
    <row r="2019" spans="2:19">
      <c r="B2019" s="5">
        <v>2001</v>
      </c>
      <c r="C2019" s="34"/>
      <c r="D2019" s="104">
        <v>231632.62</v>
      </c>
      <c r="E2019" s="104">
        <v>231632.62</v>
      </c>
      <c r="F2019" s="104">
        <v>231632.62</v>
      </c>
      <c r="G2019" s="104">
        <v>231632.62</v>
      </c>
      <c r="H2019" s="104">
        <v>231632.62</v>
      </c>
      <c r="I2019" s="104">
        <v>231632.62</v>
      </c>
      <c r="J2019" s="104">
        <v>261807.89</v>
      </c>
      <c r="K2019" s="104">
        <v>261807.89</v>
      </c>
      <c r="L2019" s="104">
        <v>261807.89</v>
      </c>
      <c r="M2019" s="104">
        <v>261807.89</v>
      </c>
      <c r="N2019" s="104">
        <v>261807.89</v>
      </c>
      <c r="O2019" s="104">
        <v>261807.89</v>
      </c>
      <c r="P2019" s="104">
        <v>261807.89</v>
      </c>
      <c r="Q2019" s="104">
        <v>261807.89</v>
      </c>
      <c r="R2019" s="34"/>
      <c r="S2019" s="34"/>
    </row>
    <row r="2020" spans="2:19">
      <c r="B2020" s="5">
        <v>2000</v>
      </c>
      <c r="C2020" s="34"/>
      <c r="D2020" s="104">
        <v>247336.94</v>
      </c>
      <c r="E2020" s="104">
        <v>247336.94</v>
      </c>
      <c r="F2020" s="104">
        <v>247336.94</v>
      </c>
      <c r="G2020" s="104">
        <v>247336.94</v>
      </c>
      <c r="H2020" s="104">
        <v>247336.94</v>
      </c>
      <c r="I2020" s="104">
        <v>247336.94</v>
      </c>
      <c r="J2020" s="104">
        <v>247336.94</v>
      </c>
      <c r="K2020" s="104">
        <v>247336.94</v>
      </c>
      <c r="L2020" s="104">
        <v>247336.94</v>
      </c>
      <c r="M2020" s="104">
        <v>247336.94</v>
      </c>
      <c r="N2020" s="104">
        <v>247336.94</v>
      </c>
      <c r="O2020" s="104">
        <v>247336.94</v>
      </c>
      <c r="P2020" s="104">
        <v>247336.94</v>
      </c>
      <c r="Q2020" s="104">
        <v>247336.94</v>
      </c>
      <c r="R2020" s="34"/>
      <c r="S2020" s="34"/>
    </row>
    <row r="2021" spans="2:19">
      <c r="B2021" s="5">
        <v>1999</v>
      </c>
      <c r="C2021" s="34"/>
      <c r="D2021" s="104">
        <v>296571.94</v>
      </c>
      <c r="E2021" s="104">
        <v>296571.94</v>
      </c>
      <c r="F2021" s="104">
        <v>296571.94</v>
      </c>
      <c r="G2021" s="104">
        <v>296571.94</v>
      </c>
      <c r="H2021" s="104">
        <v>296571.94</v>
      </c>
      <c r="I2021" s="104">
        <v>296571.94</v>
      </c>
      <c r="J2021" s="104">
        <v>351657.45</v>
      </c>
      <c r="K2021" s="104">
        <v>351657.45</v>
      </c>
      <c r="L2021" s="104">
        <v>351657.45</v>
      </c>
      <c r="M2021" s="104">
        <v>351657.45</v>
      </c>
      <c r="N2021" s="104">
        <v>351657.45</v>
      </c>
      <c r="O2021" s="104">
        <v>351657.45</v>
      </c>
      <c r="P2021" s="104">
        <v>351657.45</v>
      </c>
      <c r="Q2021" s="104">
        <v>351657.45</v>
      </c>
      <c r="R2021" s="34"/>
      <c r="S2021" s="34"/>
    </row>
    <row r="2022" spans="2:19">
      <c r="B2022" s="5">
        <v>1998</v>
      </c>
      <c r="C2022" s="34"/>
      <c r="D2022" s="104">
        <v>250706.62</v>
      </c>
      <c r="E2022" s="104">
        <v>250706.62</v>
      </c>
      <c r="F2022" s="104">
        <v>250706.62</v>
      </c>
      <c r="G2022" s="104">
        <v>250706.62</v>
      </c>
      <c r="H2022" s="104">
        <v>250706.62</v>
      </c>
      <c r="I2022" s="104">
        <v>250706.62</v>
      </c>
      <c r="J2022" s="104">
        <v>452148.26</v>
      </c>
      <c r="K2022" s="104">
        <v>452148.26</v>
      </c>
      <c r="L2022" s="104">
        <v>452148.26</v>
      </c>
      <c r="M2022" s="104">
        <v>452148.26</v>
      </c>
      <c r="N2022" s="104">
        <v>452148.26</v>
      </c>
      <c r="O2022" s="104">
        <v>451538.53</v>
      </c>
      <c r="P2022" s="104">
        <v>451538.53</v>
      </c>
      <c r="Q2022" s="104">
        <v>451538.53</v>
      </c>
      <c r="R2022" s="34"/>
      <c r="S2022" s="34"/>
    </row>
    <row r="2023" spans="2:19">
      <c r="B2023" s="5">
        <v>1997</v>
      </c>
      <c r="C2023" s="34"/>
      <c r="D2023" s="104">
        <v>313850.38</v>
      </c>
      <c r="E2023" s="104">
        <v>313850.38</v>
      </c>
      <c r="F2023" s="104">
        <v>313850.38</v>
      </c>
      <c r="G2023" s="104">
        <v>313850.38</v>
      </c>
      <c r="H2023" s="104">
        <v>313850.38</v>
      </c>
      <c r="I2023" s="104">
        <v>313850.38</v>
      </c>
      <c r="J2023" s="104">
        <v>533707.32999999996</v>
      </c>
      <c r="K2023" s="104">
        <v>533707.32999999996</v>
      </c>
      <c r="L2023" s="104">
        <v>533707.32999999996</v>
      </c>
      <c r="M2023" s="104">
        <v>533707.32999999996</v>
      </c>
      <c r="N2023" s="104">
        <v>533707.32999999996</v>
      </c>
      <c r="O2023" s="104">
        <v>533707.32999999996</v>
      </c>
      <c r="P2023" s="104">
        <v>533707.32999999996</v>
      </c>
      <c r="Q2023" s="104">
        <v>533707.32999999996</v>
      </c>
      <c r="R2023" s="34"/>
      <c r="S2023" s="34"/>
    </row>
    <row r="2024" spans="2:19">
      <c r="B2024" s="5">
        <v>1996</v>
      </c>
      <c r="C2024" s="34"/>
      <c r="D2024" s="104">
        <v>332182.24</v>
      </c>
      <c r="E2024" s="104">
        <v>332182.24</v>
      </c>
      <c r="F2024" s="104">
        <v>332182.24</v>
      </c>
      <c r="G2024" s="104">
        <v>332182.24</v>
      </c>
      <c r="H2024" s="104">
        <v>332182.24</v>
      </c>
      <c r="I2024" s="104">
        <v>332182.24</v>
      </c>
      <c r="J2024" s="104">
        <v>505201.23</v>
      </c>
      <c r="K2024" s="104">
        <v>505201.23</v>
      </c>
      <c r="L2024" s="104">
        <v>505201.23</v>
      </c>
      <c r="M2024" s="104">
        <v>505201.23</v>
      </c>
      <c r="N2024" s="104">
        <v>505201.23</v>
      </c>
      <c r="O2024" s="104">
        <v>505201.23</v>
      </c>
      <c r="P2024" s="104">
        <v>505201.23</v>
      </c>
      <c r="Q2024" s="104">
        <v>505201.23</v>
      </c>
      <c r="R2024" s="34"/>
      <c r="S2024" s="34"/>
    </row>
    <row r="2025" spans="2:19">
      <c r="B2025" s="5">
        <v>1995</v>
      </c>
      <c r="C2025" s="34"/>
      <c r="D2025" s="104">
        <v>222378.49</v>
      </c>
      <c r="E2025" s="104">
        <v>222378.49</v>
      </c>
      <c r="F2025" s="104">
        <v>222378.49</v>
      </c>
      <c r="G2025" s="104">
        <v>222378.49</v>
      </c>
      <c r="H2025" s="104">
        <v>222378.49</v>
      </c>
      <c r="I2025" s="104">
        <v>222378.49</v>
      </c>
      <c r="J2025" s="104">
        <v>329533.52</v>
      </c>
      <c r="K2025" s="104">
        <v>329533.52</v>
      </c>
      <c r="L2025" s="104">
        <v>329533.52</v>
      </c>
      <c r="M2025" s="104">
        <v>329533.52</v>
      </c>
      <c r="N2025" s="104">
        <v>329533.52</v>
      </c>
      <c r="O2025" s="104">
        <v>329533.52</v>
      </c>
      <c r="P2025" s="104">
        <v>329533.52</v>
      </c>
      <c r="Q2025" s="104">
        <v>329533.52</v>
      </c>
      <c r="R2025" s="34"/>
      <c r="S2025" s="34"/>
    </row>
    <row r="2026" spans="2:19">
      <c r="B2026" s="5">
        <v>1994</v>
      </c>
      <c r="C2026" s="34"/>
      <c r="D2026" s="104">
        <v>246993.85</v>
      </c>
      <c r="E2026" s="104">
        <v>246993.85</v>
      </c>
      <c r="F2026" s="104">
        <v>246993.85</v>
      </c>
      <c r="G2026" s="104">
        <v>246993.85</v>
      </c>
      <c r="H2026" s="104">
        <v>246993.85</v>
      </c>
      <c r="I2026" s="104">
        <v>246993.85</v>
      </c>
      <c r="J2026" s="104">
        <v>345824.23</v>
      </c>
      <c r="K2026" s="104">
        <v>345824.23</v>
      </c>
      <c r="L2026" s="104">
        <v>345824.23</v>
      </c>
      <c r="M2026" s="104">
        <v>345824.23</v>
      </c>
      <c r="N2026" s="104">
        <v>345824.23</v>
      </c>
      <c r="O2026" s="104">
        <v>345824.23</v>
      </c>
      <c r="P2026" s="104">
        <v>345824.23</v>
      </c>
      <c r="Q2026" s="104">
        <v>345824.23</v>
      </c>
      <c r="R2026" s="34"/>
      <c r="S2026" s="34"/>
    </row>
    <row r="2027" spans="2:19">
      <c r="B2027" s="5">
        <v>1993</v>
      </c>
      <c r="C2027" s="34"/>
      <c r="D2027" s="104">
        <v>58800.6</v>
      </c>
      <c r="E2027" s="104">
        <v>58800.6</v>
      </c>
      <c r="F2027" s="104">
        <v>58800.6</v>
      </c>
      <c r="G2027" s="104">
        <v>58800.6</v>
      </c>
      <c r="H2027" s="104">
        <v>58800.6</v>
      </c>
      <c r="I2027" s="104">
        <v>58800.6</v>
      </c>
      <c r="J2027" s="104">
        <v>202496.83</v>
      </c>
      <c r="K2027" s="104">
        <v>202496.83</v>
      </c>
      <c r="L2027" s="104">
        <v>202496.83</v>
      </c>
      <c r="M2027" s="104">
        <v>202496.83</v>
      </c>
      <c r="N2027" s="104">
        <v>202496.83</v>
      </c>
      <c r="O2027" s="104">
        <v>202496.83</v>
      </c>
      <c r="P2027" s="104">
        <v>202496.83</v>
      </c>
      <c r="Q2027" s="104">
        <v>202496.83</v>
      </c>
      <c r="R2027" s="34"/>
      <c r="S2027" s="34"/>
    </row>
    <row r="2028" spans="2:19">
      <c r="B2028" s="5">
        <v>1992</v>
      </c>
      <c r="C2028" s="34"/>
      <c r="D2028" s="104">
        <v>118108.42</v>
      </c>
      <c r="E2028" s="104">
        <v>118108.42</v>
      </c>
      <c r="F2028" s="104">
        <v>118108.42</v>
      </c>
      <c r="G2028" s="104">
        <v>118108.42</v>
      </c>
      <c r="H2028" s="104">
        <v>118108.42</v>
      </c>
      <c r="I2028" s="104">
        <v>118108.42</v>
      </c>
      <c r="J2028" s="104">
        <v>332895.24</v>
      </c>
      <c r="K2028" s="104">
        <v>332895.24</v>
      </c>
      <c r="L2028" s="104">
        <v>332895.24</v>
      </c>
      <c r="M2028" s="104">
        <v>332895.24</v>
      </c>
      <c r="N2028" s="104">
        <v>332895.24</v>
      </c>
      <c r="O2028" s="104">
        <v>332895.24</v>
      </c>
      <c r="P2028" s="104">
        <v>332895.24</v>
      </c>
      <c r="Q2028" s="104">
        <v>332895.24</v>
      </c>
      <c r="R2028" s="34"/>
      <c r="S2028" s="34"/>
    </row>
    <row r="2029" spans="2:19">
      <c r="B2029" s="5">
        <v>1991</v>
      </c>
      <c r="C2029" s="34"/>
      <c r="D2029" s="104">
        <v>44143.41</v>
      </c>
      <c r="E2029" s="104">
        <v>44143.41</v>
      </c>
      <c r="F2029" s="104">
        <v>44143.41</v>
      </c>
      <c r="G2029" s="104">
        <v>44143.41</v>
      </c>
      <c r="H2029" s="104">
        <v>44143.41</v>
      </c>
      <c r="I2029" s="104">
        <v>44143.41</v>
      </c>
      <c r="J2029" s="104">
        <v>44143.41</v>
      </c>
      <c r="K2029" s="104">
        <v>44143.41</v>
      </c>
      <c r="L2029" s="104">
        <v>44143.41</v>
      </c>
      <c r="M2029" s="104">
        <v>44143.41</v>
      </c>
      <c r="N2029" s="104">
        <v>44143.41</v>
      </c>
      <c r="O2029" s="104">
        <v>44143.41</v>
      </c>
      <c r="P2029" s="104">
        <v>44143.41</v>
      </c>
      <c r="Q2029" s="104">
        <v>44143.41</v>
      </c>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104">
        <v>25565</v>
      </c>
      <c r="E2033" s="104">
        <v>25565</v>
      </c>
      <c r="F2033" s="104">
        <v>25565</v>
      </c>
      <c r="G2033" s="104">
        <v>25565</v>
      </c>
      <c r="H2033" s="104">
        <v>25565</v>
      </c>
      <c r="I2033" s="104">
        <v>25565</v>
      </c>
      <c r="J2033" s="104">
        <v>25565</v>
      </c>
      <c r="K2033" s="104">
        <v>25565</v>
      </c>
      <c r="L2033" s="104">
        <v>25565</v>
      </c>
      <c r="M2033" s="104">
        <v>25565</v>
      </c>
      <c r="N2033" s="104">
        <v>25565</v>
      </c>
      <c r="O2033" s="104">
        <v>25565</v>
      </c>
      <c r="P2033" s="104">
        <v>25565</v>
      </c>
      <c r="Q2033" s="104">
        <v>25565</v>
      </c>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104">
        <v>29201.98</v>
      </c>
      <c r="K2035" s="104">
        <v>29201.98</v>
      </c>
      <c r="L2035" s="104">
        <v>29201.98</v>
      </c>
      <c r="M2035" s="104">
        <v>29201.98</v>
      </c>
      <c r="N2035" s="104">
        <v>29201.98</v>
      </c>
      <c r="O2035" s="104">
        <v>29201.98</v>
      </c>
      <c r="P2035" s="104">
        <v>29201.98</v>
      </c>
      <c r="Q2035" s="104">
        <v>29201.98</v>
      </c>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104">
        <v>14079.91</v>
      </c>
      <c r="K2040" s="104">
        <v>14079.91</v>
      </c>
      <c r="L2040" s="104">
        <v>14079.91</v>
      </c>
      <c r="M2040" s="104">
        <v>14079.91</v>
      </c>
      <c r="N2040" s="104">
        <v>14079.91</v>
      </c>
      <c r="O2040" s="104">
        <v>14079.91</v>
      </c>
      <c r="P2040" s="104">
        <v>14079.91</v>
      </c>
      <c r="Q2040" s="104">
        <v>14079.91</v>
      </c>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104">
        <v>39868</v>
      </c>
      <c r="E2042" s="104">
        <v>39868</v>
      </c>
      <c r="F2042" s="104">
        <v>39868</v>
      </c>
      <c r="G2042" s="104">
        <v>39868</v>
      </c>
      <c r="H2042" s="104">
        <v>39868</v>
      </c>
      <c r="I2042" s="104">
        <v>39868</v>
      </c>
      <c r="J2042" s="104">
        <v>39868</v>
      </c>
      <c r="K2042" s="104">
        <v>39868</v>
      </c>
      <c r="L2042" s="104">
        <v>39868</v>
      </c>
      <c r="M2042" s="104">
        <v>39868</v>
      </c>
      <c r="N2042" s="104">
        <v>39868</v>
      </c>
      <c r="O2042" s="104">
        <v>39868</v>
      </c>
      <c r="P2042" s="104">
        <v>39868</v>
      </c>
      <c r="Q2042" s="104">
        <v>39868</v>
      </c>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104">
        <v>322114</v>
      </c>
      <c r="E2045" s="104">
        <v>322114</v>
      </c>
      <c r="F2045" s="104">
        <v>322114</v>
      </c>
      <c r="G2045" s="104">
        <v>322114</v>
      </c>
      <c r="H2045" s="104">
        <v>322114</v>
      </c>
      <c r="I2045" s="104">
        <v>322114</v>
      </c>
      <c r="J2045" s="104">
        <v>322114</v>
      </c>
      <c r="K2045" s="104">
        <v>322114</v>
      </c>
      <c r="L2045" s="104">
        <v>322114</v>
      </c>
      <c r="M2045" s="104">
        <v>322114</v>
      </c>
      <c r="N2045" s="104">
        <v>322114</v>
      </c>
      <c r="O2045" s="104">
        <v>322114</v>
      </c>
      <c r="P2045" s="104">
        <v>322114</v>
      </c>
      <c r="Q2045" s="104">
        <v>322114</v>
      </c>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104">
        <v>169363.29</v>
      </c>
      <c r="K2047" s="104">
        <v>169363.29</v>
      </c>
      <c r="L2047" s="104">
        <v>169363.29</v>
      </c>
      <c r="M2047" s="104">
        <v>169363.29</v>
      </c>
      <c r="N2047" s="104">
        <v>169363.29</v>
      </c>
      <c r="O2047" s="104">
        <v>169363.29</v>
      </c>
      <c r="P2047" s="104">
        <v>169363.29</v>
      </c>
      <c r="Q2047" s="104">
        <v>169363.29</v>
      </c>
      <c r="R2047" s="34"/>
      <c r="S2047" s="34"/>
    </row>
    <row r="2048" spans="2:19">
      <c r="B2048" s="5">
        <v>1972</v>
      </c>
      <c r="C2048" s="34"/>
      <c r="D2048" s="34"/>
      <c r="E2048" s="34"/>
      <c r="F2048" s="34"/>
      <c r="G2048" s="34"/>
      <c r="H2048" s="34"/>
      <c r="I2048" s="34"/>
      <c r="J2048" s="104">
        <v>14863.76</v>
      </c>
      <c r="K2048" s="104">
        <v>14863.76</v>
      </c>
      <c r="L2048" s="104">
        <v>14863.76</v>
      </c>
      <c r="M2048" s="104">
        <v>14863.76</v>
      </c>
      <c r="N2048" s="104">
        <v>14863.76</v>
      </c>
      <c r="O2048" s="104">
        <v>14863.76</v>
      </c>
      <c r="P2048" s="104">
        <v>14863.76</v>
      </c>
      <c r="Q2048" s="104">
        <v>14863.76</v>
      </c>
      <c r="R2048" s="34"/>
      <c r="S2048" s="34"/>
    </row>
    <row r="2049" spans="2:19">
      <c r="B2049" s="5">
        <v>1971</v>
      </c>
      <c r="C2049" s="34"/>
      <c r="D2049" s="34"/>
      <c r="E2049" s="34"/>
      <c r="F2049" s="34"/>
      <c r="G2049" s="34"/>
      <c r="H2049" s="34"/>
      <c r="I2049" s="34"/>
      <c r="J2049" s="104">
        <v>2607.59</v>
      </c>
      <c r="K2049" s="104">
        <v>2607.59</v>
      </c>
      <c r="L2049" s="104">
        <v>2607.59</v>
      </c>
      <c r="M2049" s="104">
        <v>2607.59</v>
      </c>
      <c r="N2049" s="104">
        <v>2607.59</v>
      </c>
      <c r="O2049" s="104">
        <v>2607.59</v>
      </c>
      <c r="P2049" s="104">
        <v>2607.59</v>
      </c>
      <c r="Q2049" s="104">
        <v>2607.59</v>
      </c>
      <c r="R2049" s="34"/>
      <c r="S2049" s="34"/>
    </row>
    <row r="2050" spans="2:19">
      <c r="B2050" s="5">
        <v>1970</v>
      </c>
      <c r="C2050" s="34"/>
      <c r="D2050" s="34"/>
      <c r="E2050" s="34"/>
      <c r="F2050" s="34"/>
      <c r="G2050" s="34"/>
      <c r="H2050" s="34"/>
      <c r="I2050" s="34"/>
      <c r="J2050" s="104">
        <v>199022.9</v>
      </c>
      <c r="K2050" s="104">
        <v>199022.9</v>
      </c>
      <c r="L2050" s="104">
        <v>199022.9</v>
      </c>
      <c r="M2050" s="104">
        <v>199022.9</v>
      </c>
      <c r="N2050" s="104">
        <v>199022.9</v>
      </c>
      <c r="O2050" s="104">
        <v>196078.03</v>
      </c>
      <c r="P2050" s="104">
        <v>195768.82</v>
      </c>
      <c r="Q2050" s="104">
        <v>195768.82</v>
      </c>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104">
        <v>153179</v>
      </c>
      <c r="E2054" s="104">
        <v>153179</v>
      </c>
      <c r="F2054" s="104">
        <v>153179</v>
      </c>
      <c r="G2054" s="104">
        <v>153178.68</v>
      </c>
      <c r="H2054" s="104">
        <v>153178.68</v>
      </c>
      <c r="I2054" s="104">
        <v>153178.68</v>
      </c>
      <c r="J2054" s="104">
        <v>153178.68</v>
      </c>
      <c r="K2054" s="104">
        <v>153178.68</v>
      </c>
      <c r="L2054" s="104">
        <v>153178.68</v>
      </c>
      <c r="M2054" s="104">
        <v>153178.68</v>
      </c>
      <c r="N2054" s="104">
        <v>153178.68</v>
      </c>
      <c r="O2054" s="104">
        <v>153178.68</v>
      </c>
      <c r="P2054" s="104">
        <v>150624.12</v>
      </c>
      <c r="Q2054" s="104">
        <v>150624.12</v>
      </c>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104">
        <v>31700</v>
      </c>
      <c r="E2061" s="104">
        <v>31700</v>
      </c>
      <c r="F2061" s="104">
        <v>31700</v>
      </c>
      <c r="G2061" s="104">
        <v>31700</v>
      </c>
      <c r="H2061" s="104">
        <v>31700</v>
      </c>
      <c r="I2061" s="104">
        <v>31700</v>
      </c>
      <c r="J2061" s="104">
        <v>31700</v>
      </c>
      <c r="K2061" s="104">
        <v>31700</v>
      </c>
      <c r="L2061" s="104">
        <v>31700</v>
      </c>
      <c r="M2061" s="104">
        <v>31700</v>
      </c>
      <c r="N2061" s="104">
        <v>31700</v>
      </c>
      <c r="O2061" s="104">
        <v>31700</v>
      </c>
      <c r="P2061" s="104">
        <v>31699.56</v>
      </c>
      <c r="Q2061" s="104">
        <v>31699.56</v>
      </c>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104">
        <v>2930829.32</v>
      </c>
      <c r="E2064" s="104">
        <v>2930804.23</v>
      </c>
      <c r="F2064" s="104">
        <v>2930804.23</v>
      </c>
      <c r="G2064" s="104">
        <v>2930713.57</v>
      </c>
      <c r="H2064" s="104">
        <v>2930627.3</v>
      </c>
      <c r="I2064" s="104">
        <v>2930627.29</v>
      </c>
      <c r="J2064" s="104">
        <v>2930615.97</v>
      </c>
      <c r="K2064" s="104">
        <v>2930580.72</v>
      </c>
      <c r="L2064" s="104">
        <v>2930560.48</v>
      </c>
      <c r="M2064" s="104">
        <v>2930560.48</v>
      </c>
      <c r="N2064" s="104">
        <v>2930560.48</v>
      </c>
      <c r="O2064" s="104">
        <v>2930560.48</v>
      </c>
      <c r="P2064" s="104">
        <v>2930560.48</v>
      </c>
      <c r="Q2064" s="104">
        <v>2930560.48</v>
      </c>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104">
        <v>115040.49</v>
      </c>
      <c r="E2066" s="104">
        <v>115040.49</v>
      </c>
      <c r="F2066" s="104">
        <v>115040.49</v>
      </c>
      <c r="G2066" s="104">
        <v>115040.44</v>
      </c>
      <c r="H2066" s="104">
        <v>115040.36</v>
      </c>
      <c r="I2066" s="104">
        <v>115040.36</v>
      </c>
      <c r="J2066" s="104">
        <v>115040.36</v>
      </c>
      <c r="K2066" s="104">
        <v>115040.36</v>
      </c>
      <c r="L2066" s="104">
        <v>115040.36</v>
      </c>
      <c r="M2066" s="104">
        <v>115040.36</v>
      </c>
      <c r="N2066" s="104">
        <v>115040.36</v>
      </c>
      <c r="O2066" s="104">
        <v>115040.36</v>
      </c>
      <c r="P2066" s="104">
        <v>115040.36</v>
      </c>
      <c r="Q2066" s="104">
        <v>115040.36</v>
      </c>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104">
        <v>9443</v>
      </c>
      <c r="E2070" s="104">
        <v>9443</v>
      </c>
      <c r="F2070" s="104">
        <v>9443</v>
      </c>
      <c r="G2070" s="104">
        <v>9443</v>
      </c>
      <c r="H2070" s="104">
        <v>9443</v>
      </c>
      <c r="I2070" s="104">
        <v>9443</v>
      </c>
      <c r="J2070" s="104">
        <v>9443</v>
      </c>
      <c r="K2070" s="104">
        <v>9443</v>
      </c>
      <c r="L2070" s="104">
        <v>9443</v>
      </c>
      <c r="M2070" s="104">
        <v>9443</v>
      </c>
      <c r="N2070" s="104">
        <v>9443</v>
      </c>
      <c r="O2070" s="104">
        <v>9443</v>
      </c>
      <c r="P2070" s="104">
        <v>9443</v>
      </c>
      <c r="Q2070" s="104">
        <v>9443</v>
      </c>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6529922.8900000006</v>
      </c>
      <c r="E2091" s="7">
        <f>SUM(E2012:E2090)</f>
        <v>6568586.6100000013</v>
      </c>
      <c r="F2091" s="7">
        <f>SUM(F2011:F2090)</f>
        <v>6623667.2300000004</v>
      </c>
      <c r="G2091" s="7">
        <f>SUM(G2010:G2090)</f>
        <v>6697196.9200000009</v>
      </c>
      <c r="H2091" s="7">
        <f>SUM(H2004:H2090)</f>
        <v>6751271.830000001</v>
      </c>
      <c r="I2091" s="7">
        <f>SUM(I2004:I2090)</f>
        <v>6772487.8900000015</v>
      </c>
      <c r="J2091" s="7">
        <f t="shared" ref="J2091" si="39">SUM(J2004:J2090)</f>
        <v>8654636.4600000009</v>
      </c>
      <c r="K2091" s="7">
        <f>SUM(K2004:K2090)</f>
        <v>8820940.8399999999</v>
      </c>
      <c r="L2091" s="7">
        <f t="shared" ref="L2091" si="40">SUM(L2004:L2090)</f>
        <v>8831672.8699999992</v>
      </c>
      <c r="M2091" s="7">
        <f>SUM(M2004:M2090)</f>
        <v>9145813.3499999996</v>
      </c>
      <c r="N2091" s="10">
        <f>SUM(N1999:N2090)</f>
        <v>9563561.9700000007</v>
      </c>
      <c r="O2091" s="10">
        <f>SUM(O1999:O2090)</f>
        <v>9828776.4500000011</v>
      </c>
      <c r="P2091" s="10">
        <f>SUM(P1999:P2090)</f>
        <v>10175725.640000001</v>
      </c>
      <c r="Q2091" s="10">
        <f>SUM(Q1999:Q2090)</f>
        <v>10500852.130000001</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104">
        <v>2550.84</v>
      </c>
      <c r="E2115" s="104">
        <v>2550.84</v>
      </c>
      <c r="F2115" s="104">
        <v>2550.84</v>
      </c>
      <c r="G2115" s="104">
        <v>2550.84</v>
      </c>
      <c r="H2115" s="104">
        <v>2550.84</v>
      </c>
      <c r="I2115" s="104">
        <v>2550.84</v>
      </c>
      <c r="J2115" s="104">
        <v>2550.84</v>
      </c>
      <c r="K2115" s="104">
        <v>2550.84</v>
      </c>
      <c r="L2115" s="104">
        <v>2550.84</v>
      </c>
      <c r="M2115" s="104">
        <v>2550.84</v>
      </c>
      <c r="N2115" s="104">
        <v>2550.84</v>
      </c>
      <c r="O2115" s="104">
        <v>2550.84</v>
      </c>
      <c r="P2115" s="104">
        <v>2550.84</v>
      </c>
      <c r="Q2115" s="104">
        <v>2550.84</v>
      </c>
      <c r="R2115" s="34"/>
      <c r="S2115" s="34"/>
    </row>
    <row r="2116" spans="2:19">
      <c r="B2116" s="5">
        <v>1999</v>
      </c>
      <c r="C2116" s="34"/>
      <c r="D2116" s="104">
        <v>16428.830000000002</v>
      </c>
      <c r="E2116" s="104">
        <v>16428.830000000002</v>
      </c>
      <c r="F2116" s="104">
        <v>16428.830000000002</v>
      </c>
      <c r="G2116" s="104">
        <v>16428.830000000002</v>
      </c>
      <c r="H2116" s="104">
        <v>16428.830000000002</v>
      </c>
      <c r="I2116" s="104">
        <v>16428.830000000002</v>
      </c>
      <c r="J2116" s="104">
        <v>16428.830000000002</v>
      </c>
      <c r="K2116" s="104">
        <v>16428.830000000002</v>
      </c>
      <c r="L2116" s="104">
        <v>16428.830000000002</v>
      </c>
      <c r="M2116" s="104">
        <v>14716.51</v>
      </c>
      <c r="N2116" s="104">
        <v>14716.51</v>
      </c>
      <c r="O2116" s="104">
        <v>14003.11</v>
      </c>
      <c r="P2116" s="104">
        <v>14003.11</v>
      </c>
      <c r="Q2116" s="104">
        <v>14003.11</v>
      </c>
      <c r="R2116" s="34"/>
      <c r="S2116" s="34"/>
    </row>
    <row r="2117" spans="2:19">
      <c r="B2117" s="5">
        <v>1998</v>
      </c>
      <c r="C2117" s="34"/>
      <c r="D2117" s="104">
        <v>981.17</v>
      </c>
      <c r="E2117" s="104">
        <v>981.17</v>
      </c>
      <c r="F2117" s="104">
        <v>981.17</v>
      </c>
      <c r="G2117" s="104">
        <v>981.17</v>
      </c>
      <c r="H2117" s="104">
        <v>981.17</v>
      </c>
      <c r="I2117" s="104">
        <v>981.17</v>
      </c>
      <c r="J2117" s="104">
        <v>981.17</v>
      </c>
      <c r="K2117" s="104">
        <v>981.17</v>
      </c>
      <c r="L2117" s="104">
        <v>981.17</v>
      </c>
      <c r="M2117" s="104">
        <v>981.17</v>
      </c>
      <c r="N2117" s="104">
        <v>981.17</v>
      </c>
      <c r="O2117" s="104">
        <v>981.17</v>
      </c>
      <c r="P2117" s="104">
        <v>981.17</v>
      </c>
      <c r="Q2117" s="104">
        <v>981.17</v>
      </c>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104">
        <v>10859.33</v>
      </c>
      <c r="E2122" s="104">
        <v>10859.33</v>
      </c>
      <c r="F2122" s="104">
        <v>10859.33</v>
      </c>
      <c r="G2122" s="104">
        <v>10859.33</v>
      </c>
      <c r="H2122" s="104">
        <v>10859.33</v>
      </c>
      <c r="I2122" s="104">
        <v>10859.33</v>
      </c>
      <c r="J2122" s="104">
        <v>10859.33</v>
      </c>
      <c r="K2122" s="104">
        <v>10859.33</v>
      </c>
      <c r="L2122" s="104">
        <v>10859.33</v>
      </c>
      <c r="M2122" s="104">
        <v>10859.33</v>
      </c>
      <c r="N2122" s="104">
        <v>10859.33</v>
      </c>
      <c r="O2122" s="104">
        <v>10859.33</v>
      </c>
      <c r="P2122" s="104">
        <v>10859.33</v>
      </c>
      <c r="Q2122" s="104">
        <v>10859.33</v>
      </c>
      <c r="R2122" s="34"/>
      <c r="S2122" s="34"/>
    </row>
    <row r="2123" spans="2:19">
      <c r="B2123" s="5">
        <v>1992</v>
      </c>
      <c r="C2123" s="34"/>
      <c r="D2123" s="104">
        <v>13002.15</v>
      </c>
      <c r="E2123" s="104">
        <v>13002.15</v>
      </c>
      <c r="F2123" s="104">
        <v>13002.15</v>
      </c>
      <c r="G2123" s="104">
        <v>13002.15</v>
      </c>
      <c r="H2123" s="104">
        <v>13002.15</v>
      </c>
      <c r="I2123" s="104">
        <v>13002.15</v>
      </c>
      <c r="J2123" s="104">
        <v>13002.15</v>
      </c>
      <c r="K2123" s="104">
        <v>13002.15</v>
      </c>
      <c r="L2123" s="104">
        <v>13002.15</v>
      </c>
      <c r="M2123" s="104">
        <v>13002.15</v>
      </c>
      <c r="N2123" s="104">
        <v>13002.15</v>
      </c>
      <c r="O2123" s="104">
        <v>13002.15</v>
      </c>
      <c r="P2123" s="104">
        <v>13002.15</v>
      </c>
      <c r="Q2123" s="104">
        <v>13002.15</v>
      </c>
      <c r="R2123" s="34"/>
      <c r="S2123" s="34"/>
    </row>
    <row r="2124" spans="2:19">
      <c r="B2124" s="5">
        <v>1991</v>
      </c>
      <c r="C2124" s="34"/>
      <c r="D2124" s="104">
        <v>4675.25</v>
      </c>
      <c r="E2124" s="104">
        <v>4675.25</v>
      </c>
      <c r="F2124" s="104">
        <v>4675.25</v>
      </c>
      <c r="G2124" s="104">
        <v>4675.25</v>
      </c>
      <c r="H2124" s="104">
        <v>4675.25</v>
      </c>
      <c r="I2124" s="104">
        <v>4675.25</v>
      </c>
      <c r="J2124" s="104">
        <v>4675.25</v>
      </c>
      <c r="K2124" s="104">
        <v>4675.25</v>
      </c>
      <c r="L2124" s="104">
        <v>4675.25</v>
      </c>
      <c r="M2124" s="104">
        <v>4675.25</v>
      </c>
      <c r="N2124" s="104">
        <v>4675.25</v>
      </c>
      <c r="O2124" s="104">
        <v>4675.25</v>
      </c>
      <c r="P2124" s="104">
        <v>4675.25</v>
      </c>
      <c r="Q2124" s="104">
        <v>4675.25</v>
      </c>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104">
        <v>18347.97</v>
      </c>
      <c r="E2137" s="104">
        <v>18347.97</v>
      </c>
      <c r="F2137" s="104">
        <v>18347.97</v>
      </c>
      <c r="G2137" s="104">
        <v>18347.97</v>
      </c>
      <c r="H2137" s="104">
        <v>18347.97</v>
      </c>
      <c r="I2137" s="104">
        <v>18347.97</v>
      </c>
      <c r="J2137" s="104">
        <v>18347.97</v>
      </c>
      <c r="K2137" s="104">
        <v>18347.97</v>
      </c>
      <c r="L2137" s="104">
        <v>18347.97</v>
      </c>
      <c r="M2137" s="104">
        <v>18347.97</v>
      </c>
      <c r="N2137" s="104">
        <v>18347.97</v>
      </c>
      <c r="O2137" s="104">
        <v>18347.97</v>
      </c>
      <c r="P2137" s="104">
        <v>17627.05</v>
      </c>
      <c r="Q2137" s="104">
        <v>17627.05</v>
      </c>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104">
        <v>331538</v>
      </c>
      <c r="E2139" s="104">
        <v>331538</v>
      </c>
      <c r="F2139" s="104">
        <v>331538</v>
      </c>
      <c r="G2139" s="104">
        <v>331538</v>
      </c>
      <c r="H2139" s="104">
        <v>331538</v>
      </c>
      <c r="I2139" s="104">
        <v>331538</v>
      </c>
      <c r="J2139" s="104">
        <v>331538</v>
      </c>
      <c r="K2139" s="104">
        <v>331538</v>
      </c>
      <c r="L2139" s="104">
        <v>331538</v>
      </c>
      <c r="M2139" s="104">
        <v>331538</v>
      </c>
      <c r="N2139" s="104">
        <v>331538</v>
      </c>
      <c r="O2139" s="104">
        <v>331538</v>
      </c>
      <c r="P2139" s="104">
        <v>331538</v>
      </c>
      <c r="Q2139" s="104">
        <v>331538</v>
      </c>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104">
        <v>92617.12</v>
      </c>
      <c r="E2145" s="104">
        <v>92617.12</v>
      </c>
      <c r="F2145" s="104">
        <v>92617.12</v>
      </c>
      <c r="G2145" s="104">
        <v>92617.12</v>
      </c>
      <c r="H2145" s="104">
        <v>92617.12</v>
      </c>
      <c r="I2145" s="104">
        <v>92617.12</v>
      </c>
      <c r="J2145" s="104">
        <v>92617.12</v>
      </c>
      <c r="K2145" s="104">
        <v>92617.12</v>
      </c>
      <c r="L2145" s="104">
        <v>92617.12</v>
      </c>
      <c r="M2145" s="104">
        <v>92617.12</v>
      </c>
      <c r="N2145" s="104">
        <v>92617.12</v>
      </c>
      <c r="O2145" s="104">
        <v>92617.12</v>
      </c>
      <c r="P2145" s="104">
        <v>90361.44</v>
      </c>
      <c r="Q2145" s="104">
        <v>90361.44</v>
      </c>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104">
        <v>66098</v>
      </c>
      <c r="E2149" s="104">
        <v>66098</v>
      </c>
      <c r="F2149" s="104">
        <v>66098</v>
      </c>
      <c r="G2149" s="104">
        <v>66098</v>
      </c>
      <c r="H2149" s="104">
        <v>66098</v>
      </c>
      <c r="I2149" s="104">
        <v>66098</v>
      </c>
      <c r="J2149" s="104">
        <v>66098</v>
      </c>
      <c r="K2149" s="104">
        <v>66098</v>
      </c>
      <c r="L2149" s="104">
        <v>66098</v>
      </c>
      <c r="M2149" s="104">
        <v>65955.350000000006</v>
      </c>
      <c r="N2149" s="104">
        <v>65955.350000000006</v>
      </c>
      <c r="O2149" s="104">
        <v>65955.350000000006</v>
      </c>
      <c r="P2149" s="104">
        <v>65522.65</v>
      </c>
      <c r="Q2149" s="104">
        <v>65522.65</v>
      </c>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557098.66</v>
      </c>
      <c r="E2186" s="7">
        <f>SUM(E2107:E2185)</f>
        <v>557098.66</v>
      </c>
      <c r="F2186" s="7">
        <f>SUM(F2106:F2185)</f>
        <v>557098.66</v>
      </c>
      <c r="G2186" s="7">
        <f>SUM(G2105:G2185)</f>
        <v>557098.66</v>
      </c>
      <c r="H2186" s="7">
        <f>SUM(H2099:H2185)</f>
        <v>557098.66</v>
      </c>
      <c r="I2186" s="7">
        <f>SUM(I2099:I2185)</f>
        <v>557098.66</v>
      </c>
      <c r="J2186" s="7">
        <f t="shared" ref="J2186" si="41">SUM(J2099:J2185)</f>
        <v>557098.66</v>
      </c>
      <c r="K2186" s="7">
        <f>SUM(K2099:K2185)</f>
        <v>557098.66</v>
      </c>
      <c r="L2186" s="7">
        <f t="shared" ref="L2186" si="42">SUM(L2099:L2185)</f>
        <v>557098.66</v>
      </c>
      <c r="M2186" s="7">
        <f>SUM(M2099:M2185)</f>
        <v>555243.68999999994</v>
      </c>
      <c r="N2186" s="10">
        <f>SUM(N2094:N2185)</f>
        <v>555243.68999999994</v>
      </c>
      <c r="O2186" s="10">
        <f>SUM(O2094:O2185)</f>
        <v>554530.29</v>
      </c>
      <c r="P2186" s="10">
        <f>SUM(P2094:P2185)</f>
        <v>551120.99</v>
      </c>
      <c r="Q2186" s="10">
        <f>SUM(Q2094:Q2185)</f>
        <v>551120.99</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104">
        <v>1406184.46</v>
      </c>
      <c r="R2285" s="34"/>
      <c r="S2285" s="34"/>
    </row>
    <row r="2286" spans="1:19">
      <c r="A2286" s="37"/>
      <c r="B2286" s="5">
        <v>2019</v>
      </c>
      <c r="C2286" s="33"/>
      <c r="D2286" s="33"/>
      <c r="E2286" s="33"/>
      <c r="F2286" s="33"/>
      <c r="G2286" s="33"/>
      <c r="H2286" s="33"/>
      <c r="I2286" s="33"/>
      <c r="J2286" s="33"/>
      <c r="K2286" s="33"/>
      <c r="L2286" s="33"/>
      <c r="M2286" s="33"/>
      <c r="N2286" s="33"/>
      <c r="O2286" s="33"/>
      <c r="P2286" s="104">
        <v>192434.61</v>
      </c>
      <c r="Q2286" s="104">
        <v>192434.61</v>
      </c>
      <c r="R2286" s="34"/>
      <c r="S2286" s="34"/>
    </row>
    <row r="2287" spans="1:19">
      <c r="A2287" s="37"/>
      <c r="B2287" s="5">
        <v>2018</v>
      </c>
      <c r="C2287" s="33"/>
      <c r="D2287" s="33"/>
      <c r="E2287" s="33"/>
      <c r="F2287" s="33"/>
      <c r="G2287" s="33"/>
      <c r="H2287" s="33"/>
      <c r="I2287" s="33"/>
      <c r="J2287" s="33"/>
      <c r="K2287" s="33"/>
      <c r="L2287" s="33"/>
      <c r="M2287" s="33"/>
      <c r="N2287" s="33"/>
      <c r="O2287" s="104">
        <v>257901.23</v>
      </c>
      <c r="P2287" s="104">
        <v>257901.23</v>
      </c>
      <c r="Q2287" s="104">
        <v>257901.23</v>
      </c>
      <c r="R2287" s="34"/>
      <c r="S2287" s="34"/>
    </row>
    <row r="2288" spans="1:19">
      <c r="A2288" s="37"/>
      <c r="B2288" s="5">
        <v>2017</v>
      </c>
      <c r="C2288" s="33"/>
      <c r="D2288" s="33"/>
      <c r="E2288" s="33"/>
      <c r="F2288" s="33"/>
      <c r="G2288" s="33"/>
      <c r="H2288" s="33"/>
      <c r="I2288" s="33"/>
      <c r="J2288" s="33"/>
      <c r="K2288" s="33"/>
      <c r="L2288" s="33"/>
      <c r="M2288" s="33"/>
      <c r="N2288" s="104">
        <v>594527.76</v>
      </c>
      <c r="O2288" s="104">
        <v>594527.76</v>
      </c>
      <c r="P2288" s="104">
        <v>594527.76</v>
      </c>
      <c r="Q2288" s="104">
        <v>594527.76</v>
      </c>
      <c r="R2288" s="34"/>
      <c r="S2288" s="34"/>
    </row>
    <row r="2289" spans="2:19">
      <c r="B2289" s="5">
        <v>2016</v>
      </c>
      <c r="C2289" s="33"/>
      <c r="D2289" s="33"/>
      <c r="E2289" s="33"/>
      <c r="F2289" s="33"/>
      <c r="G2289" s="33"/>
      <c r="H2289" s="33"/>
      <c r="I2289" s="33"/>
      <c r="J2289" s="33"/>
      <c r="K2289" s="33"/>
      <c r="L2289" s="33"/>
      <c r="M2289" s="104">
        <v>842287.58</v>
      </c>
      <c r="N2289" s="104">
        <v>842287.58</v>
      </c>
      <c r="O2289" s="104">
        <v>853035.19</v>
      </c>
      <c r="P2289" s="104">
        <v>853035.19</v>
      </c>
      <c r="Q2289" s="104">
        <v>853035.19</v>
      </c>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104">
        <v>2302.0500000000002</v>
      </c>
      <c r="K2292" s="104">
        <v>2302.0500000000002</v>
      </c>
      <c r="L2292" s="104">
        <v>2302.0500000000002</v>
      </c>
      <c r="M2292" s="104">
        <v>2302.0500000000002</v>
      </c>
      <c r="N2292" s="104">
        <v>2302.0500000000002</v>
      </c>
      <c r="O2292" s="104">
        <v>2302.0500000000002</v>
      </c>
      <c r="P2292" s="104">
        <v>2302.0500000000002</v>
      </c>
      <c r="Q2292" s="104">
        <v>2302.0500000000002</v>
      </c>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104">
        <v>203279.76</v>
      </c>
      <c r="I2294" s="104">
        <v>203279.76</v>
      </c>
      <c r="J2294" s="104">
        <v>203279.76</v>
      </c>
      <c r="K2294" s="104">
        <v>203279.76</v>
      </c>
      <c r="L2294" s="104">
        <v>203279.76</v>
      </c>
      <c r="M2294" s="104">
        <v>203279.76</v>
      </c>
      <c r="N2294" s="104">
        <v>203279.76</v>
      </c>
      <c r="O2294" s="104">
        <v>203279.76</v>
      </c>
      <c r="P2294" s="104">
        <v>203279.76</v>
      </c>
      <c r="Q2294" s="104">
        <v>203279.76</v>
      </c>
      <c r="R2294" s="34"/>
      <c r="S2294" s="34"/>
    </row>
    <row r="2295" spans="2:19">
      <c r="B2295" s="5">
        <v>2010</v>
      </c>
      <c r="C2295" s="33"/>
      <c r="D2295" s="33"/>
      <c r="E2295" s="33"/>
      <c r="F2295" s="33"/>
      <c r="G2295" s="104">
        <v>912284.14</v>
      </c>
      <c r="H2295" s="104">
        <v>912284.14</v>
      </c>
      <c r="I2295" s="104">
        <v>912284.14</v>
      </c>
      <c r="J2295" s="104">
        <v>939042.06</v>
      </c>
      <c r="K2295" s="104">
        <v>939042.06</v>
      </c>
      <c r="L2295" s="104">
        <v>939042.06</v>
      </c>
      <c r="M2295" s="104">
        <v>939042.06</v>
      </c>
      <c r="N2295" s="104">
        <v>939042.06</v>
      </c>
      <c r="O2295" s="104">
        <v>939042.06</v>
      </c>
      <c r="P2295" s="104">
        <v>939042.06</v>
      </c>
      <c r="Q2295" s="104">
        <v>939042.06</v>
      </c>
      <c r="R2295" s="34"/>
      <c r="S2295" s="34"/>
    </row>
    <row r="2296" spans="2:19">
      <c r="B2296" s="5">
        <v>2009</v>
      </c>
      <c r="C2296" s="33"/>
      <c r="D2296" s="33"/>
      <c r="E2296" s="33"/>
      <c r="F2296" s="104">
        <v>12904.26</v>
      </c>
      <c r="G2296" s="104">
        <v>12904.26</v>
      </c>
      <c r="H2296" s="104">
        <v>12904.26</v>
      </c>
      <c r="I2296" s="104">
        <v>12904.26</v>
      </c>
      <c r="J2296" s="104">
        <v>12907.3</v>
      </c>
      <c r="K2296" s="104">
        <v>12907.3</v>
      </c>
      <c r="L2296" s="104">
        <v>12907.3</v>
      </c>
      <c r="M2296" s="104">
        <v>12907.3</v>
      </c>
      <c r="N2296" s="104">
        <v>12907.3</v>
      </c>
      <c r="O2296" s="104">
        <v>12907.3</v>
      </c>
      <c r="P2296" s="104">
        <v>12907.3</v>
      </c>
      <c r="Q2296" s="104">
        <v>12907.3</v>
      </c>
      <c r="R2296" s="34"/>
      <c r="S2296" s="34"/>
    </row>
    <row r="2297" spans="2:19">
      <c r="B2297" s="5">
        <v>2008</v>
      </c>
      <c r="C2297" s="33"/>
      <c r="D2297" s="33"/>
      <c r="E2297" s="104">
        <v>38650.720000000001</v>
      </c>
      <c r="F2297" s="104">
        <v>38650.720000000001</v>
      </c>
      <c r="G2297" s="104">
        <v>38650.720000000001</v>
      </c>
      <c r="H2297" s="104">
        <v>38650.720000000001</v>
      </c>
      <c r="I2297" s="104">
        <v>38650.720000000001</v>
      </c>
      <c r="J2297" s="104">
        <v>38650.720000000001</v>
      </c>
      <c r="K2297" s="104">
        <v>38650.720000000001</v>
      </c>
      <c r="L2297" s="104">
        <v>38650.720000000001</v>
      </c>
      <c r="M2297" s="104">
        <v>38650.720000000001</v>
      </c>
      <c r="N2297" s="104">
        <v>38650.720000000001</v>
      </c>
      <c r="O2297" s="104">
        <v>38650.720000000001</v>
      </c>
      <c r="P2297" s="104">
        <v>38650.720000000001</v>
      </c>
      <c r="Q2297" s="104">
        <v>38650.720000000001</v>
      </c>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104">
        <v>79746.820000000007</v>
      </c>
      <c r="E2299" s="104">
        <v>79746.820000000007</v>
      </c>
      <c r="F2299" s="104">
        <v>79746.820000000007</v>
      </c>
      <c r="G2299" s="104">
        <v>79746.820000000007</v>
      </c>
      <c r="H2299" s="104">
        <v>79746.820000000007</v>
      </c>
      <c r="I2299" s="104">
        <v>79746.820000000007</v>
      </c>
      <c r="J2299" s="104">
        <v>91626.35</v>
      </c>
      <c r="K2299" s="104">
        <v>91626.35</v>
      </c>
      <c r="L2299" s="104">
        <v>91626.35</v>
      </c>
      <c r="M2299" s="104">
        <v>91626.35</v>
      </c>
      <c r="N2299" s="104">
        <v>91626.35</v>
      </c>
      <c r="O2299" s="104">
        <v>91626.35</v>
      </c>
      <c r="P2299" s="104">
        <v>85022.12</v>
      </c>
      <c r="Q2299" s="104">
        <v>85022.12</v>
      </c>
      <c r="R2299" s="34"/>
      <c r="S2299" s="34"/>
    </row>
    <row r="2300" spans="2:19">
      <c r="B2300" s="5">
        <v>2005</v>
      </c>
      <c r="C2300" s="34"/>
      <c r="D2300" s="104">
        <v>26779.16</v>
      </c>
      <c r="E2300" s="104">
        <v>26779.16</v>
      </c>
      <c r="F2300" s="104">
        <v>26779.16</v>
      </c>
      <c r="G2300" s="104">
        <v>26779.16</v>
      </c>
      <c r="H2300" s="104">
        <v>26779.16</v>
      </c>
      <c r="I2300" s="104">
        <v>26779.16</v>
      </c>
      <c r="J2300" s="104">
        <v>26779.16</v>
      </c>
      <c r="K2300" s="104">
        <v>26779.16</v>
      </c>
      <c r="L2300" s="104">
        <v>26779.16</v>
      </c>
      <c r="M2300" s="104">
        <v>26779.16</v>
      </c>
      <c r="N2300" s="104">
        <v>26779.16</v>
      </c>
      <c r="O2300" s="104">
        <v>26779.16</v>
      </c>
      <c r="P2300" s="104">
        <v>26779.16</v>
      </c>
      <c r="Q2300" s="104">
        <v>26779.16</v>
      </c>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104">
        <v>59364.88</v>
      </c>
      <c r="E2302" s="104">
        <v>59364.88</v>
      </c>
      <c r="F2302" s="104">
        <v>59364.88</v>
      </c>
      <c r="G2302" s="104">
        <v>59364.88</v>
      </c>
      <c r="H2302" s="104">
        <v>59364.88</v>
      </c>
      <c r="I2302" s="104">
        <v>59364.88</v>
      </c>
      <c r="J2302" s="104">
        <v>59364.88</v>
      </c>
      <c r="K2302" s="104">
        <v>59364.88</v>
      </c>
      <c r="L2302" s="104">
        <v>59364.88</v>
      </c>
      <c r="M2302" s="104">
        <v>59364.88</v>
      </c>
      <c r="N2302" s="104">
        <v>59364.88</v>
      </c>
      <c r="O2302" s="104">
        <v>59364.88</v>
      </c>
      <c r="P2302" s="104">
        <v>59364.88</v>
      </c>
      <c r="Q2302" s="104">
        <v>59364.88</v>
      </c>
      <c r="R2302" s="34"/>
      <c r="S2302" s="34"/>
    </row>
    <row r="2303" spans="2:19">
      <c r="B2303" s="5">
        <v>2002</v>
      </c>
      <c r="C2303" s="34"/>
      <c r="D2303" s="104">
        <v>11504.67</v>
      </c>
      <c r="E2303" s="104">
        <v>11504.67</v>
      </c>
      <c r="F2303" s="104">
        <v>11504.67</v>
      </c>
      <c r="G2303" s="104">
        <v>11504.67</v>
      </c>
      <c r="H2303" s="104">
        <v>11504.67</v>
      </c>
      <c r="I2303" s="104">
        <v>11504.67</v>
      </c>
      <c r="J2303" s="104">
        <v>11504.67</v>
      </c>
      <c r="K2303" s="104">
        <v>11504.67</v>
      </c>
      <c r="L2303" s="104">
        <v>11504.67</v>
      </c>
      <c r="M2303" s="104">
        <v>11504.67</v>
      </c>
      <c r="N2303" s="104">
        <v>11504.67</v>
      </c>
      <c r="O2303" s="104">
        <v>11504.67</v>
      </c>
      <c r="P2303" s="104">
        <v>11504.67</v>
      </c>
      <c r="Q2303" s="104">
        <v>11504.67</v>
      </c>
      <c r="R2303" s="34"/>
      <c r="S2303" s="34"/>
    </row>
    <row r="2304" spans="2:19">
      <c r="B2304" s="5">
        <v>2001</v>
      </c>
      <c r="C2304" s="34"/>
      <c r="D2304" s="104">
        <v>33024.339999999997</v>
      </c>
      <c r="E2304" s="104">
        <v>33024.339999999997</v>
      </c>
      <c r="F2304" s="104">
        <v>33024.339999999997</v>
      </c>
      <c r="G2304" s="104">
        <v>33024.339999999997</v>
      </c>
      <c r="H2304" s="104">
        <v>33024.339999999997</v>
      </c>
      <c r="I2304" s="104">
        <v>33024.339999999997</v>
      </c>
      <c r="J2304" s="104">
        <v>33024.339999999997</v>
      </c>
      <c r="K2304" s="104">
        <v>33024.339999999997</v>
      </c>
      <c r="L2304" s="104">
        <v>33024.339999999997</v>
      </c>
      <c r="M2304" s="104">
        <v>33024.339999999997</v>
      </c>
      <c r="N2304" s="104">
        <v>33024.339999999997</v>
      </c>
      <c r="O2304" s="104">
        <v>33024.339999999997</v>
      </c>
      <c r="P2304" s="104">
        <v>33024.339999999997</v>
      </c>
      <c r="Q2304" s="104">
        <v>33024.339999999997</v>
      </c>
      <c r="R2304" s="34"/>
      <c r="S2304" s="34"/>
    </row>
    <row r="2305" spans="2:19">
      <c r="B2305" s="5">
        <v>2000</v>
      </c>
      <c r="C2305" s="34"/>
      <c r="D2305" s="104">
        <v>175118.99</v>
      </c>
      <c r="E2305" s="104">
        <v>175118.99</v>
      </c>
      <c r="F2305" s="104">
        <v>175118.99</v>
      </c>
      <c r="G2305" s="104">
        <v>175118.99</v>
      </c>
      <c r="H2305" s="104">
        <v>175118.99</v>
      </c>
      <c r="I2305" s="104">
        <v>175118.99</v>
      </c>
      <c r="J2305" s="104">
        <v>175118.99</v>
      </c>
      <c r="K2305" s="104">
        <v>175118.99</v>
      </c>
      <c r="L2305" s="104">
        <v>175118.99</v>
      </c>
      <c r="M2305" s="104">
        <v>175118.99</v>
      </c>
      <c r="N2305" s="104">
        <v>175118.99</v>
      </c>
      <c r="O2305" s="104">
        <v>175118.99</v>
      </c>
      <c r="P2305" s="104">
        <v>175118.99</v>
      </c>
      <c r="Q2305" s="104">
        <v>175118.99</v>
      </c>
      <c r="R2305" s="34"/>
      <c r="S2305" s="34"/>
    </row>
    <row r="2306" spans="2:19">
      <c r="B2306" s="5">
        <v>1999</v>
      </c>
      <c r="C2306" s="34"/>
      <c r="D2306" s="104">
        <v>265437.69</v>
      </c>
      <c r="E2306" s="104">
        <v>265437.69</v>
      </c>
      <c r="F2306" s="104">
        <v>265437.69</v>
      </c>
      <c r="G2306" s="104">
        <v>265437.69</v>
      </c>
      <c r="H2306" s="104">
        <v>265437.69</v>
      </c>
      <c r="I2306" s="104">
        <v>265437.69</v>
      </c>
      <c r="J2306" s="104">
        <v>267734.36</v>
      </c>
      <c r="K2306" s="104">
        <v>267734.36</v>
      </c>
      <c r="L2306" s="104">
        <v>267734.36</v>
      </c>
      <c r="M2306" s="104">
        <v>267734.36</v>
      </c>
      <c r="N2306" s="104">
        <v>267734.36</v>
      </c>
      <c r="O2306" s="104">
        <v>197716.01</v>
      </c>
      <c r="P2306" s="104">
        <v>197716.01</v>
      </c>
      <c r="Q2306" s="104">
        <v>189156.47</v>
      </c>
      <c r="R2306" s="34"/>
      <c r="S2306" s="34"/>
    </row>
    <row r="2307" spans="2:19">
      <c r="B2307" s="5">
        <v>1998</v>
      </c>
      <c r="C2307" s="34"/>
      <c r="D2307" s="104">
        <v>239740.16</v>
      </c>
      <c r="E2307" s="104">
        <v>239740.16</v>
      </c>
      <c r="F2307" s="104">
        <v>239740.16</v>
      </c>
      <c r="G2307" s="104">
        <v>239740.16</v>
      </c>
      <c r="H2307" s="104">
        <v>239740.16</v>
      </c>
      <c r="I2307" s="104">
        <v>239740.16</v>
      </c>
      <c r="J2307" s="104">
        <v>305198.25</v>
      </c>
      <c r="K2307" s="104">
        <v>305198.25</v>
      </c>
      <c r="L2307" s="104">
        <v>305198.25</v>
      </c>
      <c r="M2307" s="104">
        <v>298308.08</v>
      </c>
      <c r="N2307" s="104">
        <v>298308.08</v>
      </c>
      <c r="O2307" s="104">
        <v>263577.63</v>
      </c>
      <c r="P2307" s="104">
        <v>263577.63</v>
      </c>
      <c r="Q2307" s="104">
        <v>263577.63</v>
      </c>
      <c r="R2307" s="34"/>
      <c r="S2307" s="34"/>
    </row>
    <row r="2308" spans="2:19">
      <c r="B2308" s="5">
        <v>1997</v>
      </c>
      <c r="C2308" s="34"/>
      <c r="D2308" s="104">
        <v>455873.98</v>
      </c>
      <c r="E2308" s="104">
        <v>455873.98</v>
      </c>
      <c r="F2308" s="104">
        <v>455873.98</v>
      </c>
      <c r="G2308" s="104">
        <v>455873.98</v>
      </c>
      <c r="H2308" s="104">
        <v>455873.98</v>
      </c>
      <c r="I2308" s="104">
        <v>455873.98</v>
      </c>
      <c r="J2308" s="104">
        <v>463970.29</v>
      </c>
      <c r="K2308" s="104">
        <v>463970.29</v>
      </c>
      <c r="L2308" s="104">
        <v>463970.29</v>
      </c>
      <c r="M2308" s="104">
        <v>463970.29</v>
      </c>
      <c r="N2308" s="104">
        <v>445710.52</v>
      </c>
      <c r="O2308" s="104">
        <v>445710.52</v>
      </c>
      <c r="P2308" s="104">
        <v>445710.52</v>
      </c>
      <c r="Q2308" s="104">
        <v>445710.52</v>
      </c>
      <c r="R2308" s="34"/>
      <c r="S2308" s="34"/>
    </row>
    <row r="2309" spans="2:19">
      <c r="B2309" s="5">
        <v>1996</v>
      </c>
      <c r="C2309" s="34"/>
      <c r="D2309" s="104">
        <v>230418.79</v>
      </c>
      <c r="E2309" s="104">
        <v>230418.79</v>
      </c>
      <c r="F2309" s="104">
        <v>230418.79</v>
      </c>
      <c r="G2309" s="104">
        <v>230418.79</v>
      </c>
      <c r="H2309" s="104">
        <v>230418.79</v>
      </c>
      <c r="I2309" s="104">
        <v>230418.79</v>
      </c>
      <c r="J2309" s="104">
        <v>274936.05</v>
      </c>
      <c r="K2309" s="104">
        <v>274936.05</v>
      </c>
      <c r="L2309" s="104">
        <v>274936.05</v>
      </c>
      <c r="M2309" s="104">
        <v>274936.05</v>
      </c>
      <c r="N2309" s="104">
        <v>274936.05</v>
      </c>
      <c r="O2309" s="104">
        <v>274936.05</v>
      </c>
      <c r="P2309" s="104">
        <v>274936.05</v>
      </c>
      <c r="Q2309" s="104">
        <v>274936.05</v>
      </c>
      <c r="R2309" s="34"/>
      <c r="S2309" s="34"/>
    </row>
    <row r="2310" spans="2:19">
      <c r="B2310" s="5">
        <v>1995</v>
      </c>
      <c r="C2310" s="34"/>
      <c r="D2310" s="104">
        <v>357590.39</v>
      </c>
      <c r="E2310" s="104">
        <v>357590.39</v>
      </c>
      <c r="F2310" s="104">
        <v>357590.39</v>
      </c>
      <c r="G2310" s="104">
        <v>357590.39</v>
      </c>
      <c r="H2310" s="104">
        <v>357590.39</v>
      </c>
      <c r="I2310" s="104">
        <v>357590.39</v>
      </c>
      <c r="J2310" s="104">
        <v>374522.84</v>
      </c>
      <c r="K2310" s="104">
        <v>374522.84</v>
      </c>
      <c r="L2310" s="104">
        <v>374522.84</v>
      </c>
      <c r="M2310" s="104">
        <v>374522.84</v>
      </c>
      <c r="N2310" s="104">
        <v>374522.84</v>
      </c>
      <c r="O2310" s="104">
        <v>374522.84</v>
      </c>
      <c r="P2310" s="104">
        <v>374522.84</v>
      </c>
      <c r="Q2310" s="104">
        <v>374522.84</v>
      </c>
      <c r="R2310" s="34"/>
      <c r="S2310" s="34"/>
    </row>
    <row r="2311" spans="2:19">
      <c r="B2311" s="5">
        <v>1994</v>
      </c>
      <c r="C2311" s="34"/>
      <c r="D2311" s="104">
        <v>168055.51</v>
      </c>
      <c r="E2311" s="104">
        <v>168055.51</v>
      </c>
      <c r="F2311" s="104">
        <v>168055.51</v>
      </c>
      <c r="G2311" s="104">
        <v>168055.51</v>
      </c>
      <c r="H2311" s="104">
        <v>168055.51</v>
      </c>
      <c r="I2311" s="104">
        <v>133439.03</v>
      </c>
      <c r="J2311" s="104">
        <v>168884.34</v>
      </c>
      <c r="K2311" s="104">
        <v>168884.34</v>
      </c>
      <c r="L2311" s="104">
        <v>168884.34</v>
      </c>
      <c r="M2311" s="104">
        <v>168884.34</v>
      </c>
      <c r="N2311" s="104">
        <v>168884.34</v>
      </c>
      <c r="O2311" s="104">
        <v>168884.34</v>
      </c>
      <c r="P2311" s="104">
        <v>168884.34</v>
      </c>
      <c r="Q2311" s="104">
        <v>168884.34</v>
      </c>
      <c r="R2311" s="34"/>
      <c r="S2311" s="34"/>
    </row>
    <row r="2312" spans="2:19">
      <c r="B2312" s="5">
        <v>1993</v>
      </c>
      <c r="C2312" s="34"/>
      <c r="D2312" s="104">
        <v>131027.77</v>
      </c>
      <c r="E2312" s="104">
        <v>131027.77</v>
      </c>
      <c r="F2312" s="104">
        <v>131027.77</v>
      </c>
      <c r="G2312" s="104">
        <v>131027.77</v>
      </c>
      <c r="H2312" s="104">
        <v>131027.77</v>
      </c>
      <c r="I2312" s="104">
        <v>131027.77</v>
      </c>
      <c r="J2312" s="104">
        <v>148346.25</v>
      </c>
      <c r="K2312" s="104">
        <v>148346.25</v>
      </c>
      <c r="L2312" s="104">
        <v>148346.25</v>
      </c>
      <c r="M2312" s="104">
        <v>148346.25</v>
      </c>
      <c r="N2312" s="104">
        <v>144396.01</v>
      </c>
      <c r="O2312" s="104">
        <v>140303.12</v>
      </c>
      <c r="P2312" s="104">
        <v>140303.12</v>
      </c>
      <c r="Q2312" s="104">
        <v>140303.12</v>
      </c>
      <c r="R2312" s="34"/>
      <c r="S2312" s="34"/>
    </row>
    <row r="2313" spans="2:19">
      <c r="B2313" s="5">
        <v>1992</v>
      </c>
      <c r="C2313" s="34"/>
      <c r="D2313" s="104">
        <v>81531.63</v>
      </c>
      <c r="E2313" s="104">
        <v>81531.63</v>
      </c>
      <c r="F2313" s="104">
        <v>81531.63</v>
      </c>
      <c r="G2313" s="104">
        <v>81531.63</v>
      </c>
      <c r="H2313" s="104">
        <v>81531.63</v>
      </c>
      <c r="I2313" s="104">
        <v>81531.63</v>
      </c>
      <c r="J2313" s="104">
        <v>118290.36</v>
      </c>
      <c r="K2313" s="104">
        <v>118290.36</v>
      </c>
      <c r="L2313" s="104">
        <v>118290.36</v>
      </c>
      <c r="M2313" s="104">
        <v>118290.36</v>
      </c>
      <c r="N2313" s="104">
        <v>118290.36</v>
      </c>
      <c r="O2313" s="104">
        <v>118290.36</v>
      </c>
      <c r="P2313" s="104">
        <v>118290.36</v>
      </c>
      <c r="Q2313" s="104">
        <v>118290.36</v>
      </c>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104">
        <v>16361.34</v>
      </c>
      <c r="K2315" s="104">
        <v>16361.34</v>
      </c>
      <c r="L2315" s="104">
        <v>16361.34</v>
      </c>
      <c r="M2315" s="104">
        <v>16361.34</v>
      </c>
      <c r="N2315" s="104">
        <v>16361.34</v>
      </c>
      <c r="O2315" s="104">
        <v>16361.34</v>
      </c>
      <c r="P2315" s="104">
        <v>16361.34</v>
      </c>
      <c r="Q2315" s="104">
        <v>16361.34</v>
      </c>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104">
        <v>79250</v>
      </c>
      <c r="E2318" s="104">
        <v>79250</v>
      </c>
      <c r="F2318" s="104">
        <v>79250</v>
      </c>
      <c r="G2318" s="104">
        <v>79250</v>
      </c>
      <c r="H2318" s="104">
        <v>79250</v>
      </c>
      <c r="I2318" s="104">
        <v>79250</v>
      </c>
      <c r="J2318" s="104">
        <v>79250</v>
      </c>
      <c r="K2318" s="104">
        <v>79250</v>
      </c>
      <c r="L2318" s="104">
        <v>79250</v>
      </c>
      <c r="M2318" s="104">
        <v>79250</v>
      </c>
      <c r="N2318" s="104">
        <v>79250</v>
      </c>
      <c r="O2318" s="104">
        <v>79250</v>
      </c>
      <c r="P2318" s="104">
        <v>79250</v>
      </c>
      <c r="Q2318" s="104">
        <v>79250</v>
      </c>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104">
        <v>40903</v>
      </c>
      <c r="E2321" s="104">
        <v>40903</v>
      </c>
      <c r="F2321" s="104">
        <v>40903</v>
      </c>
      <c r="G2321" s="104">
        <v>40903</v>
      </c>
      <c r="H2321" s="104">
        <v>40903</v>
      </c>
      <c r="I2321" s="104">
        <v>40903</v>
      </c>
      <c r="J2321" s="104">
        <v>40903</v>
      </c>
      <c r="K2321" s="104">
        <v>40903</v>
      </c>
      <c r="L2321" s="104">
        <v>40903</v>
      </c>
      <c r="M2321" s="104">
        <v>40903</v>
      </c>
      <c r="N2321" s="104">
        <v>40903</v>
      </c>
      <c r="O2321" s="104">
        <v>40903</v>
      </c>
      <c r="P2321" s="104">
        <v>40903</v>
      </c>
      <c r="Q2321" s="104">
        <v>40903</v>
      </c>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104">
        <v>12450.99</v>
      </c>
      <c r="K2323" s="104">
        <v>12450.99</v>
      </c>
      <c r="L2323" s="104">
        <v>12450.99</v>
      </c>
      <c r="M2323" s="104">
        <v>12450.99</v>
      </c>
      <c r="N2323" s="104">
        <v>12450.99</v>
      </c>
      <c r="O2323" s="104">
        <v>12450.99</v>
      </c>
      <c r="P2323" s="104">
        <v>12450.99</v>
      </c>
      <c r="Q2323" s="104">
        <v>12450.99</v>
      </c>
      <c r="R2323" s="34"/>
      <c r="S2323" s="34"/>
    </row>
    <row r="2324" spans="2:19">
      <c r="B2324" s="5">
        <v>1981</v>
      </c>
      <c r="C2324" s="34"/>
      <c r="D2324" s="104">
        <v>40903</v>
      </c>
      <c r="E2324" s="104">
        <v>40903</v>
      </c>
      <c r="F2324" s="104">
        <v>40903</v>
      </c>
      <c r="G2324" s="104">
        <v>40903</v>
      </c>
      <c r="H2324" s="104">
        <v>40903</v>
      </c>
      <c r="I2324" s="104">
        <v>40903</v>
      </c>
      <c r="J2324" s="104">
        <v>40903</v>
      </c>
      <c r="K2324" s="104">
        <v>40903</v>
      </c>
      <c r="L2324" s="104">
        <v>40903</v>
      </c>
      <c r="M2324" s="104">
        <v>40903</v>
      </c>
      <c r="N2324" s="104">
        <v>40903</v>
      </c>
      <c r="O2324" s="104">
        <v>40903</v>
      </c>
      <c r="P2324" s="104">
        <v>40902.49</v>
      </c>
      <c r="Q2324" s="104">
        <v>40902.49</v>
      </c>
      <c r="R2324" s="34"/>
      <c r="S2324" s="34"/>
    </row>
    <row r="2325" spans="2:19">
      <c r="B2325" s="5">
        <v>1980</v>
      </c>
      <c r="C2325" s="34"/>
      <c r="D2325" s="104">
        <v>40903</v>
      </c>
      <c r="E2325" s="104">
        <v>40903</v>
      </c>
      <c r="F2325" s="104">
        <v>40903</v>
      </c>
      <c r="G2325" s="104">
        <v>40903</v>
      </c>
      <c r="H2325" s="104">
        <v>40903</v>
      </c>
      <c r="I2325" s="104">
        <v>40903</v>
      </c>
      <c r="J2325" s="104">
        <v>110438.71</v>
      </c>
      <c r="K2325" s="104">
        <v>110438.71</v>
      </c>
      <c r="L2325" s="104">
        <v>110438.71</v>
      </c>
      <c r="M2325" s="104">
        <v>110438.2</v>
      </c>
      <c r="N2325" s="104">
        <v>110438.2</v>
      </c>
      <c r="O2325" s="104">
        <v>110438.2</v>
      </c>
      <c r="P2325" s="104">
        <v>110438.2</v>
      </c>
      <c r="Q2325" s="104">
        <v>110438.2</v>
      </c>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104">
        <v>80779.92</v>
      </c>
      <c r="E2330" s="104">
        <v>80779.92</v>
      </c>
      <c r="F2330" s="104">
        <v>80779.92</v>
      </c>
      <c r="G2330" s="104">
        <v>80779.92</v>
      </c>
      <c r="H2330" s="104">
        <v>80779.92</v>
      </c>
      <c r="I2330" s="104">
        <v>80779.92</v>
      </c>
      <c r="J2330" s="104">
        <v>109412.27</v>
      </c>
      <c r="K2330" s="104">
        <v>109412.27</v>
      </c>
      <c r="L2330" s="104">
        <v>109412.27</v>
      </c>
      <c r="M2330" s="104">
        <v>54197.35</v>
      </c>
      <c r="N2330" s="104">
        <v>54197.35</v>
      </c>
      <c r="O2330" s="104">
        <v>54197.35</v>
      </c>
      <c r="P2330" s="104">
        <v>54197.35</v>
      </c>
      <c r="Q2330" s="104">
        <v>54197.35</v>
      </c>
      <c r="R2330" s="34"/>
      <c r="S2330" s="34"/>
    </row>
    <row r="2331" spans="2:19">
      <c r="B2331" s="5">
        <v>1974</v>
      </c>
      <c r="C2331" s="34"/>
      <c r="D2331" s="104">
        <v>63911</v>
      </c>
      <c r="E2331" s="104">
        <v>63911</v>
      </c>
      <c r="F2331" s="104">
        <v>63911</v>
      </c>
      <c r="G2331" s="104">
        <v>63911</v>
      </c>
      <c r="H2331" s="104">
        <v>63911</v>
      </c>
      <c r="I2331" s="104">
        <v>63911</v>
      </c>
      <c r="J2331" s="104">
        <v>63911</v>
      </c>
      <c r="K2331" s="104">
        <v>63911</v>
      </c>
      <c r="L2331" s="104">
        <v>63911</v>
      </c>
      <c r="M2331" s="104">
        <v>63911</v>
      </c>
      <c r="N2331" s="104">
        <v>61129.57</v>
      </c>
      <c r="O2331" s="104">
        <v>49962.96</v>
      </c>
      <c r="P2331" s="104">
        <v>49962.96</v>
      </c>
      <c r="Q2331" s="104">
        <v>49962.96</v>
      </c>
      <c r="R2331" s="34"/>
      <c r="S2331" s="34"/>
    </row>
    <row r="2332" spans="2:19">
      <c r="B2332" s="5">
        <v>1973</v>
      </c>
      <c r="C2332" s="34"/>
      <c r="D2332" s="104">
        <v>153389</v>
      </c>
      <c r="E2332" s="104">
        <v>153389</v>
      </c>
      <c r="F2332" s="104">
        <v>153389</v>
      </c>
      <c r="G2332" s="104">
        <v>153389</v>
      </c>
      <c r="H2332" s="104">
        <v>153389</v>
      </c>
      <c r="I2332" s="104">
        <v>153389</v>
      </c>
      <c r="J2332" s="104">
        <v>153389</v>
      </c>
      <c r="K2332" s="104">
        <v>153389</v>
      </c>
      <c r="L2332" s="104">
        <v>153389</v>
      </c>
      <c r="M2332" s="104">
        <v>153388.49</v>
      </c>
      <c r="N2332" s="104">
        <v>153388.49</v>
      </c>
      <c r="O2332" s="104">
        <v>151341.79</v>
      </c>
      <c r="P2332" s="104">
        <v>151341.79</v>
      </c>
      <c r="Q2332" s="104">
        <v>151341.79</v>
      </c>
      <c r="R2332" s="34"/>
      <c r="S2332" s="34"/>
    </row>
    <row r="2333" spans="2:19">
      <c r="B2333" s="5">
        <v>1972</v>
      </c>
      <c r="C2333" s="34"/>
      <c r="D2333" s="104">
        <v>23008</v>
      </c>
      <c r="E2333" s="104">
        <v>23008</v>
      </c>
      <c r="F2333" s="104">
        <v>23008</v>
      </c>
      <c r="G2333" s="104">
        <v>23008</v>
      </c>
      <c r="H2333" s="104">
        <v>23008</v>
      </c>
      <c r="I2333" s="104">
        <v>23008</v>
      </c>
      <c r="J2333" s="104">
        <v>23008</v>
      </c>
      <c r="K2333" s="104">
        <v>23008</v>
      </c>
      <c r="L2333" s="104">
        <v>23008</v>
      </c>
      <c r="M2333" s="104">
        <v>23008</v>
      </c>
      <c r="N2333" s="104">
        <v>23008</v>
      </c>
      <c r="O2333" s="104">
        <v>23008</v>
      </c>
      <c r="P2333" s="104">
        <v>21779.88</v>
      </c>
      <c r="Q2333" s="104">
        <v>21779.88</v>
      </c>
      <c r="R2333" s="34"/>
      <c r="S2333" s="34"/>
    </row>
    <row r="2334" spans="2:19">
      <c r="B2334" s="5">
        <v>1971</v>
      </c>
      <c r="C2334" s="34"/>
      <c r="D2334" s="34"/>
      <c r="E2334" s="34"/>
      <c r="F2334" s="34"/>
      <c r="G2334" s="34"/>
      <c r="H2334" s="34"/>
      <c r="I2334" s="34"/>
      <c r="J2334" s="104">
        <v>57264.69</v>
      </c>
      <c r="K2334" s="104">
        <v>57264.69</v>
      </c>
      <c r="L2334" s="104">
        <v>57264.69</v>
      </c>
      <c r="M2334" s="104">
        <v>57264.69</v>
      </c>
      <c r="N2334" s="104">
        <v>57264.69</v>
      </c>
      <c r="O2334" s="104">
        <v>57264.69</v>
      </c>
      <c r="P2334" s="104">
        <v>57264.69</v>
      </c>
      <c r="Q2334" s="104">
        <v>57264.69</v>
      </c>
      <c r="R2334" s="34"/>
      <c r="S2334" s="34"/>
    </row>
    <row r="2335" spans="2:19">
      <c r="B2335" s="5">
        <v>1970</v>
      </c>
      <c r="C2335" s="34"/>
      <c r="D2335" s="104">
        <v>51130</v>
      </c>
      <c r="E2335" s="104">
        <v>51130</v>
      </c>
      <c r="F2335" s="104">
        <v>51130</v>
      </c>
      <c r="G2335" s="104">
        <v>51130</v>
      </c>
      <c r="H2335" s="104">
        <v>51130</v>
      </c>
      <c r="I2335" s="104">
        <v>51130</v>
      </c>
      <c r="J2335" s="104">
        <v>51130</v>
      </c>
      <c r="K2335" s="104">
        <v>51130</v>
      </c>
      <c r="L2335" s="104">
        <v>51130</v>
      </c>
      <c r="M2335" s="104">
        <v>51129.49</v>
      </c>
      <c r="N2335" s="104">
        <v>51129.49</v>
      </c>
      <c r="O2335" s="104">
        <v>51129.49</v>
      </c>
      <c r="P2335" s="104">
        <v>51129.49</v>
      </c>
      <c r="Q2335" s="104">
        <v>51129.49</v>
      </c>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2889391.6999999997</v>
      </c>
      <c r="E2376" s="7">
        <f>SUM(E2297:E2375)</f>
        <v>2928042.4200000004</v>
      </c>
      <c r="F2376" s="7">
        <f>SUM(F2296:F2375)</f>
        <v>2940946.68</v>
      </c>
      <c r="G2376" s="7">
        <f>SUM(G2295:G2375)</f>
        <v>3853230.82</v>
      </c>
      <c r="H2376" s="7">
        <f>SUM(H2289:H2375)</f>
        <v>4056510.5799999996</v>
      </c>
      <c r="I2376" s="7">
        <f>SUM(I2289:I2375)</f>
        <v>4021894.0999999992</v>
      </c>
      <c r="J2376" s="7">
        <f t="shared" ref="J2376" si="45">SUM(J2289:J2375)</f>
        <v>4473905.0200000005</v>
      </c>
      <c r="K2376" s="7">
        <f>SUM(K2289:K2375)</f>
        <v>4473905.0200000005</v>
      </c>
      <c r="L2376" s="7">
        <f t="shared" ref="L2376" si="46">SUM(L2289:L2375)</f>
        <v>4473905.0200000005</v>
      </c>
      <c r="M2376" s="7">
        <f>SUM(M2289:M2375)</f>
        <v>5254085.9800000014</v>
      </c>
      <c r="N2376" s="10">
        <f>SUM(N2284:N2375)</f>
        <v>5823622.3000000007</v>
      </c>
      <c r="O2376" s="10">
        <f>SUM(O2284:O2375)</f>
        <v>5970216.1399999997</v>
      </c>
      <c r="P2376" s="10">
        <f>SUM(P2284:P2375)</f>
        <v>6154817.8900000006</v>
      </c>
      <c r="Q2376" s="10">
        <f>SUM(Q2284:Q2375)</f>
        <v>7552442.8099999987</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104">
        <v>52358.34</v>
      </c>
      <c r="E2497" s="104">
        <v>52358.34</v>
      </c>
      <c r="F2497" s="104">
        <v>52358.34</v>
      </c>
      <c r="G2497" s="104">
        <v>52358.34</v>
      </c>
      <c r="H2497" s="104">
        <v>52358.34</v>
      </c>
      <c r="I2497" s="104">
        <v>52358.34</v>
      </c>
      <c r="J2497" s="104">
        <v>52358.34</v>
      </c>
      <c r="K2497" s="104">
        <v>52358.34</v>
      </c>
      <c r="L2497" s="104">
        <v>52358.34</v>
      </c>
      <c r="M2497" s="104">
        <v>52358.34</v>
      </c>
      <c r="N2497" s="104">
        <v>52358.34</v>
      </c>
      <c r="O2497" s="104">
        <v>52358.34</v>
      </c>
      <c r="P2497" s="104">
        <v>52358.34</v>
      </c>
      <c r="Q2497" s="104">
        <v>52358.34</v>
      </c>
      <c r="R2497" s="34"/>
      <c r="S2497" s="34"/>
    </row>
    <row r="2498" spans="2:19">
      <c r="B2498" s="5">
        <v>1997</v>
      </c>
      <c r="C2498" s="34"/>
      <c r="D2498" s="104">
        <v>86387.88</v>
      </c>
      <c r="E2498" s="104">
        <v>86387.88</v>
      </c>
      <c r="F2498" s="104">
        <v>86387.88</v>
      </c>
      <c r="G2498" s="104">
        <v>86387.88</v>
      </c>
      <c r="H2498" s="104">
        <v>86387.88</v>
      </c>
      <c r="I2498" s="104">
        <v>86387.88</v>
      </c>
      <c r="J2498" s="104">
        <v>86387.88</v>
      </c>
      <c r="K2498" s="104">
        <v>86387.88</v>
      </c>
      <c r="L2498" s="104">
        <v>86387.88</v>
      </c>
      <c r="M2498" s="104">
        <v>86387.88</v>
      </c>
      <c r="N2498" s="104">
        <v>86387.88</v>
      </c>
      <c r="O2498" s="104">
        <v>86387.88</v>
      </c>
      <c r="P2498" s="104">
        <v>84578.93</v>
      </c>
      <c r="Q2498" s="104">
        <v>84578.93</v>
      </c>
      <c r="R2498" s="34"/>
      <c r="S2498" s="34"/>
    </row>
    <row r="2499" spans="2:19">
      <c r="B2499" s="5">
        <v>1996</v>
      </c>
      <c r="C2499" s="34"/>
      <c r="D2499" s="104">
        <v>54014.92</v>
      </c>
      <c r="E2499" s="104">
        <v>54014.92</v>
      </c>
      <c r="F2499" s="104">
        <v>54014.92</v>
      </c>
      <c r="G2499" s="104">
        <v>54014.92</v>
      </c>
      <c r="H2499" s="104">
        <v>54014.92</v>
      </c>
      <c r="I2499" s="104">
        <v>54014.92</v>
      </c>
      <c r="J2499" s="104">
        <v>54014.92</v>
      </c>
      <c r="K2499" s="104">
        <v>54014.92</v>
      </c>
      <c r="L2499" s="104">
        <v>54014.92</v>
      </c>
      <c r="M2499" s="104">
        <v>54014.92</v>
      </c>
      <c r="N2499" s="104">
        <v>54014.92</v>
      </c>
      <c r="O2499" s="104">
        <v>54014.92</v>
      </c>
      <c r="P2499" s="104">
        <v>54014.92</v>
      </c>
      <c r="Q2499" s="104">
        <v>54014.92</v>
      </c>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192761.14</v>
      </c>
      <c r="E2566" s="7">
        <f>SUM(E2487:E2565)</f>
        <v>192761.14</v>
      </c>
      <c r="F2566" s="7">
        <f>SUM(F2486:F2565)</f>
        <v>192761.14</v>
      </c>
      <c r="G2566" s="7">
        <f>SUM(G2485:G2565)</f>
        <v>192761.14</v>
      </c>
      <c r="H2566" s="7">
        <f>SUM(H2479:H2565)</f>
        <v>192761.14</v>
      </c>
      <c r="I2566" s="7">
        <f>SUM(I2479:I2565)</f>
        <v>192761.14</v>
      </c>
      <c r="J2566" s="7">
        <f t="shared" ref="J2566" si="49">SUM(J2479:J2565)</f>
        <v>192761.14</v>
      </c>
      <c r="K2566" s="7">
        <f>SUM(K2479:K2565)</f>
        <v>192761.14</v>
      </c>
      <c r="L2566" s="7">
        <f t="shared" ref="L2566" si="50">SUM(L2479:L2565)</f>
        <v>192761.14</v>
      </c>
      <c r="M2566" s="7">
        <f>SUM(M2479:M2565)</f>
        <v>192761.14</v>
      </c>
      <c r="N2566" s="10">
        <f>SUM(N2474:N2565)</f>
        <v>192761.14</v>
      </c>
      <c r="O2566" s="10">
        <f>SUM(O2474:O2565)</f>
        <v>192761.14</v>
      </c>
      <c r="P2566" s="10">
        <f>SUM(P2474:P2565)</f>
        <v>190952.19</v>
      </c>
      <c r="Q2566" s="10">
        <f>SUM(Q2474:Q2565)</f>
        <v>190952.19</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104">
        <v>4761</v>
      </c>
      <c r="R2855" s="34"/>
      <c r="S2855" s="34"/>
    </row>
    <row r="2856" spans="1:19">
      <c r="A2856" s="37"/>
      <c r="B2856" s="5">
        <v>2019</v>
      </c>
      <c r="C2856" s="33"/>
      <c r="D2856" s="33"/>
      <c r="E2856" s="33"/>
      <c r="F2856" s="33"/>
      <c r="G2856" s="33"/>
      <c r="H2856" s="33"/>
      <c r="I2856" s="33"/>
      <c r="J2856" s="33"/>
      <c r="K2856" s="33"/>
      <c r="L2856" s="33"/>
      <c r="M2856" s="33"/>
      <c r="N2856" s="33"/>
      <c r="O2856" s="33"/>
      <c r="P2856" s="104">
        <v>16115.66</v>
      </c>
      <c r="Q2856" s="104">
        <v>16115.66</v>
      </c>
      <c r="R2856" s="34"/>
      <c r="S2856" s="34"/>
    </row>
    <row r="2857" spans="1:19">
      <c r="A2857" s="37"/>
      <c r="B2857" s="5">
        <v>2018</v>
      </c>
      <c r="C2857" s="33"/>
      <c r="D2857" s="33"/>
      <c r="E2857" s="33"/>
      <c r="F2857" s="33"/>
      <c r="G2857" s="33"/>
      <c r="H2857" s="33"/>
      <c r="I2857" s="33"/>
      <c r="J2857" s="33"/>
      <c r="K2857" s="33"/>
      <c r="L2857" s="33"/>
      <c r="M2857" s="33"/>
      <c r="N2857" s="33"/>
      <c r="O2857" s="104">
        <v>29035.54</v>
      </c>
      <c r="P2857" s="104">
        <v>29035.54</v>
      </c>
      <c r="Q2857" s="104">
        <v>29035.54</v>
      </c>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29035.54</v>
      </c>
      <c r="P2946" s="10">
        <f>SUM(P2854:P2945)</f>
        <v>45151.199999999997</v>
      </c>
      <c r="Q2946" s="10">
        <f>SUM(Q2854:Q2945)</f>
        <v>49912.2</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104">
        <v>381132.68</v>
      </c>
      <c r="R2950" s="34"/>
      <c r="S2950" s="34"/>
    </row>
    <row r="2951" spans="1:19">
      <c r="A2951" s="37"/>
      <c r="B2951" s="5">
        <v>2019</v>
      </c>
      <c r="C2951" s="33"/>
      <c r="D2951" s="33"/>
      <c r="E2951" s="33"/>
      <c r="F2951" s="33"/>
      <c r="G2951" s="33"/>
      <c r="H2951" s="33"/>
      <c r="I2951" s="33"/>
      <c r="J2951" s="33"/>
      <c r="K2951" s="33"/>
      <c r="L2951" s="33"/>
      <c r="M2951" s="33"/>
      <c r="N2951" s="33"/>
      <c r="O2951" s="33"/>
      <c r="P2951" s="104">
        <v>317375.34999999998</v>
      </c>
      <c r="Q2951" s="104">
        <v>319073.3</v>
      </c>
      <c r="R2951" s="34"/>
      <c r="S2951" s="34"/>
    </row>
    <row r="2952" spans="1:19">
      <c r="A2952" s="37"/>
      <c r="B2952" s="5">
        <v>2018</v>
      </c>
      <c r="C2952" s="33"/>
      <c r="D2952" s="33"/>
      <c r="E2952" s="33"/>
      <c r="F2952" s="33"/>
      <c r="G2952" s="33"/>
      <c r="H2952" s="33"/>
      <c r="I2952" s="33"/>
      <c r="J2952" s="33"/>
      <c r="K2952" s="33"/>
      <c r="L2952" s="33"/>
      <c r="M2952" s="33"/>
      <c r="N2952" s="33"/>
      <c r="O2952" s="104">
        <v>313190.71000000002</v>
      </c>
      <c r="P2952" s="104">
        <v>313190.71000000002</v>
      </c>
      <c r="Q2952" s="104">
        <v>310342.57</v>
      </c>
      <c r="R2952" s="34"/>
      <c r="S2952" s="34"/>
    </row>
    <row r="2953" spans="1:19">
      <c r="A2953" s="37"/>
      <c r="B2953" s="5">
        <v>2017</v>
      </c>
      <c r="C2953" s="33"/>
      <c r="D2953" s="33"/>
      <c r="E2953" s="33"/>
      <c r="F2953" s="33"/>
      <c r="G2953" s="33"/>
      <c r="H2953" s="33"/>
      <c r="I2953" s="33"/>
      <c r="J2953" s="33"/>
      <c r="K2953" s="33"/>
      <c r="L2953" s="33"/>
      <c r="M2953" s="33"/>
      <c r="N2953" s="104">
        <v>329875.15000000002</v>
      </c>
      <c r="O2953" s="104">
        <v>329812.68</v>
      </c>
      <c r="P2953" s="104">
        <v>329812.68</v>
      </c>
      <c r="Q2953" s="104">
        <v>327831.18</v>
      </c>
      <c r="R2953" s="34"/>
      <c r="S2953" s="34"/>
    </row>
    <row r="2954" spans="1:19">
      <c r="B2954" s="5">
        <v>2016</v>
      </c>
      <c r="C2954" s="33"/>
      <c r="D2954" s="33"/>
      <c r="E2954" s="33"/>
      <c r="F2954" s="33"/>
      <c r="G2954" s="33"/>
      <c r="H2954" s="33"/>
      <c r="I2954" s="33"/>
      <c r="J2954" s="33"/>
      <c r="K2954" s="33"/>
      <c r="L2954" s="33"/>
      <c r="M2954" s="104">
        <v>133677.47</v>
      </c>
      <c r="N2954" s="104">
        <v>133677.47</v>
      </c>
      <c r="O2954" s="104">
        <v>136505.01999999999</v>
      </c>
      <c r="P2954" s="104">
        <v>136505.01999999999</v>
      </c>
      <c r="Q2954" s="104">
        <v>136505.01999999999</v>
      </c>
      <c r="R2954" s="34"/>
      <c r="S2954" s="34"/>
    </row>
    <row r="2955" spans="1:19">
      <c r="B2955" s="5">
        <v>2015</v>
      </c>
      <c r="C2955" s="33"/>
      <c r="D2955" s="33"/>
      <c r="E2955" s="33"/>
      <c r="F2955" s="33"/>
      <c r="G2955" s="33"/>
      <c r="H2955" s="33"/>
      <c r="I2955" s="33"/>
      <c r="J2955" s="33"/>
      <c r="K2955" s="33"/>
      <c r="L2955" s="104">
        <v>114448.64</v>
      </c>
      <c r="M2955" s="104">
        <v>114448.64</v>
      </c>
      <c r="N2955" s="104">
        <v>114448.64</v>
      </c>
      <c r="O2955" s="104">
        <v>113963.91</v>
      </c>
      <c r="P2955" s="104">
        <v>113963.91</v>
      </c>
      <c r="Q2955" s="104">
        <v>113963.91</v>
      </c>
      <c r="R2955" s="34"/>
      <c r="S2955" s="34"/>
    </row>
    <row r="2956" spans="1:19">
      <c r="B2956" s="5">
        <v>2014</v>
      </c>
      <c r="C2956" s="33"/>
      <c r="D2956" s="33"/>
      <c r="E2956" s="33"/>
      <c r="F2956" s="33"/>
      <c r="G2956" s="33"/>
      <c r="H2956" s="33"/>
      <c r="I2956" s="33"/>
      <c r="J2956" s="33"/>
      <c r="K2956" s="104">
        <v>133363.67000000001</v>
      </c>
      <c r="L2956" s="104">
        <v>133363.67000000001</v>
      </c>
      <c r="M2956" s="104">
        <v>133363.67000000001</v>
      </c>
      <c r="N2956" s="104">
        <v>133363.67000000001</v>
      </c>
      <c r="O2956" s="104">
        <v>131592.28</v>
      </c>
      <c r="P2956" s="104">
        <v>131592.28</v>
      </c>
      <c r="Q2956" s="104">
        <v>131296.28</v>
      </c>
      <c r="R2956" s="34"/>
      <c r="S2956" s="34"/>
    </row>
    <row r="2957" spans="1:19">
      <c r="B2957" s="5">
        <v>2013</v>
      </c>
      <c r="C2957" s="33"/>
      <c r="D2957" s="33"/>
      <c r="E2957" s="33"/>
      <c r="F2957" s="33"/>
      <c r="G2957" s="33"/>
      <c r="H2957" s="33"/>
      <c r="I2957" s="33"/>
      <c r="J2957" s="104">
        <v>64535.37</v>
      </c>
      <c r="K2957" s="104">
        <v>64535.37</v>
      </c>
      <c r="L2957" s="104">
        <v>64535.37</v>
      </c>
      <c r="M2957" s="104">
        <v>64535.37</v>
      </c>
      <c r="N2957" s="104">
        <v>64535.37</v>
      </c>
      <c r="O2957" s="104">
        <v>64476.85</v>
      </c>
      <c r="P2957" s="104">
        <v>64476.85</v>
      </c>
      <c r="Q2957" s="104">
        <v>64476.85</v>
      </c>
      <c r="R2957" s="34"/>
      <c r="S2957" s="34"/>
    </row>
    <row r="2958" spans="1:19">
      <c r="B2958" s="5">
        <v>2012</v>
      </c>
      <c r="C2958" s="33"/>
      <c r="D2958" s="33"/>
      <c r="E2958" s="33"/>
      <c r="F2958" s="33"/>
      <c r="G2958" s="33"/>
      <c r="H2958" s="33"/>
      <c r="I2958" s="104">
        <v>66618.92</v>
      </c>
      <c r="J2958" s="104">
        <v>85088.92</v>
      </c>
      <c r="K2958" s="104">
        <v>85088.92</v>
      </c>
      <c r="L2958" s="104">
        <v>85088.92</v>
      </c>
      <c r="M2958" s="104">
        <v>85088.92</v>
      </c>
      <c r="N2958" s="104">
        <v>85088.92</v>
      </c>
      <c r="O2958" s="104">
        <v>85088.92</v>
      </c>
      <c r="P2958" s="104">
        <v>85088.92</v>
      </c>
      <c r="Q2958" s="104">
        <v>85088.92</v>
      </c>
      <c r="R2958" s="34"/>
      <c r="S2958" s="34"/>
    </row>
    <row r="2959" spans="1:19">
      <c r="B2959" s="5">
        <v>2011</v>
      </c>
      <c r="C2959" s="33"/>
      <c r="D2959" s="33"/>
      <c r="E2959" s="33"/>
      <c r="F2959" s="33"/>
      <c r="G2959" s="33"/>
      <c r="H2959" s="104">
        <v>110018.37</v>
      </c>
      <c r="I2959" s="104">
        <v>110018.37</v>
      </c>
      <c r="J2959" s="104">
        <v>123739.35</v>
      </c>
      <c r="K2959" s="104">
        <v>123739.35</v>
      </c>
      <c r="L2959" s="104">
        <v>123739.35</v>
      </c>
      <c r="M2959" s="104">
        <v>123739.35</v>
      </c>
      <c r="N2959" s="104">
        <v>123739.35</v>
      </c>
      <c r="O2959" s="104">
        <v>123797.87</v>
      </c>
      <c r="P2959" s="104">
        <v>123797.87</v>
      </c>
      <c r="Q2959" s="104">
        <v>122820.11</v>
      </c>
      <c r="R2959" s="34"/>
      <c r="S2959" s="34"/>
    </row>
    <row r="2960" spans="1:19">
      <c r="B2960" s="5">
        <v>2010</v>
      </c>
      <c r="C2960" s="33"/>
      <c r="D2960" s="33"/>
      <c r="E2960" s="33"/>
      <c r="F2960" s="33"/>
      <c r="G2960" s="104">
        <v>83139.19</v>
      </c>
      <c r="H2960" s="104">
        <v>83139.19</v>
      </c>
      <c r="I2960" s="104">
        <v>83139.19</v>
      </c>
      <c r="J2960" s="104">
        <v>108607.25</v>
      </c>
      <c r="K2960" s="104">
        <v>108607.25</v>
      </c>
      <c r="L2960" s="104">
        <v>108607.25</v>
      </c>
      <c r="M2960" s="104">
        <v>108607.25</v>
      </c>
      <c r="N2960" s="104">
        <v>108607.25</v>
      </c>
      <c r="O2960" s="104">
        <v>108607.25</v>
      </c>
      <c r="P2960" s="104">
        <v>108607.25</v>
      </c>
      <c r="Q2960" s="104">
        <v>108607.25</v>
      </c>
      <c r="R2960" s="34"/>
      <c r="S2960" s="34"/>
    </row>
    <row r="2961" spans="2:19">
      <c r="B2961" s="5">
        <v>2009</v>
      </c>
      <c r="C2961" s="33"/>
      <c r="D2961" s="33"/>
      <c r="E2961" s="33"/>
      <c r="F2961" s="104">
        <v>44860.78</v>
      </c>
      <c r="G2961" s="104">
        <v>44860.78</v>
      </c>
      <c r="H2961" s="104">
        <v>44860.78</v>
      </c>
      <c r="I2961" s="104">
        <v>44860.78</v>
      </c>
      <c r="J2961" s="104">
        <v>51637.2</v>
      </c>
      <c r="K2961" s="104">
        <v>51637.2</v>
      </c>
      <c r="L2961" s="104">
        <v>51637.2</v>
      </c>
      <c r="M2961" s="104">
        <v>51637.2</v>
      </c>
      <c r="N2961" s="104">
        <v>51637.2</v>
      </c>
      <c r="O2961" s="104">
        <v>51637.2</v>
      </c>
      <c r="P2961" s="104">
        <v>51637.2</v>
      </c>
      <c r="Q2961" s="104">
        <v>51637.2</v>
      </c>
      <c r="R2961" s="34"/>
      <c r="S2961" s="34"/>
    </row>
    <row r="2962" spans="2:19">
      <c r="B2962" s="5">
        <v>2008</v>
      </c>
      <c r="C2962" s="33"/>
      <c r="D2962" s="33"/>
      <c r="E2962" s="104">
        <v>39365.25</v>
      </c>
      <c r="F2962" s="104">
        <v>39287.99</v>
      </c>
      <c r="G2962" s="104">
        <v>39287.99</v>
      </c>
      <c r="H2962" s="104">
        <v>39287.99</v>
      </c>
      <c r="I2962" s="104">
        <v>39287.99</v>
      </c>
      <c r="J2962" s="104">
        <v>47296.68</v>
      </c>
      <c r="K2962" s="104">
        <v>47296.68</v>
      </c>
      <c r="L2962" s="104">
        <v>47296.68</v>
      </c>
      <c r="M2962" s="104">
        <v>47296.68</v>
      </c>
      <c r="N2962" s="104">
        <v>47296.68</v>
      </c>
      <c r="O2962" s="104">
        <v>47244</v>
      </c>
      <c r="P2962" s="104">
        <v>47244</v>
      </c>
      <c r="Q2962" s="104">
        <v>46625.59</v>
      </c>
      <c r="R2962" s="34"/>
      <c r="S2962" s="34"/>
    </row>
    <row r="2963" spans="2:19">
      <c r="B2963" s="5">
        <v>2007</v>
      </c>
      <c r="C2963" s="33"/>
      <c r="D2963" s="104">
        <v>72900.800000000003</v>
      </c>
      <c r="E2963" s="104">
        <v>72900.800000000003</v>
      </c>
      <c r="F2963" s="104">
        <v>72900.800000000003</v>
      </c>
      <c r="G2963" s="104">
        <v>72900.800000000003</v>
      </c>
      <c r="H2963" s="104">
        <v>72900.800000000003</v>
      </c>
      <c r="I2963" s="104">
        <v>72900.800000000003</v>
      </c>
      <c r="J2963" s="104">
        <v>88049.26</v>
      </c>
      <c r="K2963" s="104">
        <v>88049.26</v>
      </c>
      <c r="L2963" s="104">
        <v>88049.26</v>
      </c>
      <c r="M2963" s="104">
        <v>88049.26</v>
      </c>
      <c r="N2963" s="104">
        <v>88049.26</v>
      </c>
      <c r="O2963" s="104">
        <v>88101.94</v>
      </c>
      <c r="P2963" s="104">
        <v>88101.94</v>
      </c>
      <c r="Q2963" s="104">
        <v>88101.94</v>
      </c>
      <c r="R2963" s="34"/>
      <c r="S2963" s="34"/>
    </row>
    <row r="2964" spans="2:19">
      <c r="B2964" s="5">
        <v>2006</v>
      </c>
      <c r="C2964" s="34"/>
      <c r="D2964" s="104">
        <v>75846.06</v>
      </c>
      <c r="E2964" s="104">
        <v>75846.06</v>
      </c>
      <c r="F2964" s="104">
        <v>75846.06</v>
      </c>
      <c r="G2964" s="104">
        <v>75846.06</v>
      </c>
      <c r="H2964" s="104">
        <v>75846.06</v>
      </c>
      <c r="I2964" s="104">
        <v>75846.06</v>
      </c>
      <c r="J2964" s="104">
        <v>94384.98</v>
      </c>
      <c r="K2964" s="104">
        <v>94384.98</v>
      </c>
      <c r="L2964" s="104">
        <v>94384.98</v>
      </c>
      <c r="M2964" s="104">
        <v>94384.98</v>
      </c>
      <c r="N2964" s="104">
        <v>94384.98</v>
      </c>
      <c r="O2964" s="104">
        <v>94384.98</v>
      </c>
      <c r="P2964" s="104">
        <v>94384.98</v>
      </c>
      <c r="Q2964" s="104">
        <v>94384.98</v>
      </c>
      <c r="R2964" s="34"/>
      <c r="S2964" s="34"/>
    </row>
    <row r="2965" spans="2:19">
      <c r="B2965" s="5">
        <v>2005</v>
      </c>
      <c r="C2965" s="34"/>
      <c r="D2965" s="104">
        <v>45955.59</v>
      </c>
      <c r="E2965" s="104">
        <v>45955.59</v>
      </c>
      <c r="F2965" s="104">
        <v>45955.59</v>
      </c>
      <c r="G2965" s="104">
        <v>45955.59</v>
      </c>
      <c r="H2965" s="104">
        <v>45955.59</v>
      </c>
      <c r="I2965" s="104">
        <v>45955.59</v>
      </c>
      <c r="J2965" s="104">
        <v>57179.95</v>
      </c>
      <c r="K2965" s="104">
        <v>57179.95</v>
      </c>
      <c r="L2965" s="104">
        <v>57179.95</v>
      </c>
      <c r="M2965" s="104">
        <v>57179.95</v>
      </c>
      <c r="N2965" s="104">
        <v>57179.95</v>
      </c>
      <c r="O2965" s="104">
        <v>57179.95</v>
      </c>
      <c r="P2965" s="104">
        <v>57179.95</v>
      </c>
      <c r="Q2965" s="104">
        <v>57179.95</v>
      </c>
      <c r="R2965" s="34"/>
      <c r="S2965" s="34"/>
    </row>
    <row r="2966" spans="2:19">
      <c r="B2966" s="5">
        <v>2004</v>
      </c>
      <c r="C2966" s="34"/>
      <c r="D2966" s="104">
        <v>42283.68</v>
      </c>
      <c r="E2966" s="104">
        <v>42283.68</v>
      </c>
      <c r="F2966" s="104">
        <v>42283.68</v>
      </c>
      <c r="G2966" s="104">
        <v>42283.68</v>
      </c>
      <c r="H2966" s="104">
        <v>40894.44</v>
      </c>
      <c r="I2966" s="104">
        <v>40894.44</v>
      </c>
      <c r="J2966" s="104">
        <v>92744.39</v>
      </c>
      <c r="K2966" s="104">
        <v>92744.39</v>
      </c>
      <c r="L2966" s="104">
        <v>92744.39</v>
      </c>
      <c r="M2966" s="104">
        <v>92744.39</v>
      </c>
      <c r="N2966" s="104">
        <v>92744.39</v>
      </c>
      <c r="O2966" s="104">
        <v>92744.39</v>
      </c>
      <c r="P2966" s="104">
        <v>92744.39</v>
      </c>
      <c r="Q2966" s="104">
        <v>92744.39</v>
      </c>
      <c r="R2966" s="34"/>
      <c r="S2966" s="34"/>
    </row>
    <row r="2967" spans="2:19">
      <c r="B2967" s="5">
        <v>2003</v>
      </c>
      <c r="C2967" s="34"/>
      <c r="D2967" s="104">
        <v>47750.26</v>
      </c>
      <c r="E2967" s="104">
        <v>47750.26</v>
      </c>
      <c r="F2967" s="104">
        <v>47750.26</v>
      </c>
      <c r="G2967" s="104">
        <v>47750.26</v>
      </c>
      <c r="H2967" s="104">
        <v>47750.26</v>
      </c>
      <c r="I2967" s="104">
        <v>47750.26</v>
      </c>
      <c r="J2967" s="104">
        <v>96712.86</v>
      </c>
      <c r="K2967" s="104">
        <v>96712.86</v>
      </c>
      <c r="L2967" s="104">
        <v>96712.86</v>
      </c>
      <c r="M2967" s="104">
        <v>96712.86</v>
      </c>
      <c r="N2967" s="104">
        <v>96712.86</v>
      </c>
      <c r="O2967" s="104">
        <v>96712.86</v>
      </c>
      <c r="P2967" s="104">
        <v>96712.86</v>
      </c>
      <c r="Q2967" s="104">
        <v>96712.86</v>
      </c>
      <c r="R2967" s="34"/>
      <c r="S2967" s="34"/>
    </row>
    <row r="2968" spans="2:19">
      <c r="B2968" s="5">
        <v>2002</v>
      </c>
      <c r="C2968" s="34"/>
      <c r="D2968" s="104">
        <v>49706.52</v>
      </c>
      <c r="E2968" s="104">
        <v>49706.52</v>
      </c>
      <c r="F2968" s="104">
        <v>49706.52</v>
      </c>
      <c r="G2968" s="104">
        <v>49706.52</v>
      </c>
      <c r="H2968" s="104">
        <v>49706.52</v>
      </c>
      <c r="I2968" s="104">
        <v>49706.52</v>
      </c>
      <c r="J2968" s="104">
        <v>63075.49</v>
      </c>
      <c r="K2968" s="104">
        <v>63075.49</v>
      </c>
      <c r="L2968" s="104">
        <v>63075.49</v>
      </c>
      <c r="M2968" s="104">
        <v>63075.49</v>
      </c>
      <c r="N2968" s="104">
        <v>63075.49</v>
      </c>
      <c r="O2968" s="104">
        <v>63075.49</v>
      </c>
      <c r="P2968" s="104">
        <v>63075.49</v>
      </c>
      <c r="Q2968" s="104">
        <v>62587.77</v>
      </c>
      <c r="R2968" s="34"/>
      <c r="S2968" s="34"/>
    </row>
    <row r="2969" spans="2:19">
      <c r="B2969" s="5">
        <v>2001</v>
      </c>
      <c r="C2969" s="34"/>
      <c r="D2969" s="104">
        <v>60484.28</v>
      </c>
      <c r="E2969" s="104">
        <v>60484.28</v>
      </c>
      <c r="F2969" s="104">
        <v>60484.28</v>
      </c>
      <c r="G2969" s="104">
        <v>60484.28</v>
      </c>
      <c r="H2969" s="104">
        <v>60484.28</v>
      </c>
      <c r="I2969" s="104">
        <v>60484.28</v>
      </c>
      <c r="J2969" s="104">
        <v>78131.009999999995</v>
      </c>
      <c r="K2969" s="104">
        <v>78131.009999999995</v>
      </c>
      <c r="L2969" s="104">
        <v>78131.009999999995</v>
      </c>
      <c r="M2969" s="104">
        <v>78131.009999999995</v>
      </c>
      <c r="N2969" s="104">
        <v>78131.009999999995</v>
      </c>
      <c r="O2969" s="104">
        <v>78131.009999999995</v>
      </c>
      <c r="P2969" s="104">
        <v>78131.009999999995</v>
      </c>
      <c r="Q2969" s="104">
        <v>78131.009999999995</v>
      </c>
      <c r="R2969" s="34"/>
      <c r="S2969" s="34"/>
    </row>
    <row r="2970" spans="2:19">
      <c r="B2970" s="5">
        <v>2000</v>
      </c>
      <c r="C2970" s="34"/>
      <c r="D2970" s="104">
        <v>72352.350000000006</v>
      </c>
      <c r="E2970" s="104">
        <v>72352.350000000006</v>
      </c>
      <c r="F2970" s="104">
        <v>72352.350000000006</v>
      </c>
      <c r="G2970" s="104">
        <v>72352.350000000006</v>
      </c>
      <c r="H2970" s="104">
        <v>72352.350000000006</v>
      </c>
      <c r="I2970" s="104">
        <v>72352.350000000006</v>
      </c>
      <c r="J2970" s="104">
        <v>98732.67</v>
      </c>
      <c r="K2970" s="104">
        <v>98732.67</v>
      </c>
      <c r="L2970" s="104">
        <v>98732.67</v>
      </c>
      <c r="M2970" s="104">
        <v>98732.67</v>
      </c>
      <c r="N2970" s="104">
        <v>98732.67</v>
      </c>
      <c r="O2970" s="104">
        <v>97439.85</v>
      </c>
      <c r="P2970" s="104">
        <v>97439.85</v>
      </c>
      <c r="Q2970" s="104">
        <v>97008.91</v>
      </c>
      <c r="R2970" s="34"/>
      <c r="S2970" s="34"/>
    </row>
    <row r="2971" spans="2:19">
      <c r="B2971" s="5">
        <v>1999</v>
      </c>
      <c r="C2971" s="34"/>
      <c r="D2971" s="104">
        <v>64603.76</v>
      </c>
      <c r="E2971" s="104">
        <v>64603.76</v>
      </c>
      <c r="F2971" s="104">
        <v>64603.76</v>
      </c>
      <c r="G2971" s="104">
        <v>64603.76</v>
      </c>
      <c r="H2971" s="104">
        <v>64603.76</v>
      </c>
      <c r="I2971" s="104">
        <v>64603.76</v>
      </c>
      <c r="J2971" s="104">
        <v>64603.76</v>
      </c>
      <c r="K2971" s="104">
        <v>64603.76</v>
      </c>
      <c r="L2971" s="104">
        <v>64603.76</v>
      </c>
      <c r="M2971" s="104">
        <v>64603.76</v>
      </c>
      <c r="N2971" s="104">
        <v>64603.76</v>
      </c>
      <c r="O2971" s="104">
        <v>63343.68</v>
      </c>
      <c r="P2971" s="104">
        <v>63343.68</v>
      </c>
      <c r="Q2971" s="104">
        <v>63198.23</v>
      </c>
      <c r="R2971" s="34"/>
      <c r="S2971" s="34"/>
    </row>
    <row r="2972" spans="2:19">
      <c r="B2972" s="5">
        <v>1998</v>
      </c>
      <c r="C2972" s="34"/>
      <c r="D2972" s="104">
        <v>60787</v>
      </c>
      <c r="E2972" s="104">
        <v>60787</v>
      </c>
      <c r="F2972" s="104">
        <v>60787</v>
      </c>
      <c r="G2972" s="104">
        <v>60715.42</v>
      </c>
      <c r="H2972" s="104">
        <v>60715.42</v>
      </c>
      <c r="I2972" s="104">
        <v>60715.42</v>
      </c>
      <c r="J2972" s="104">
        <v>60715.42</v>
      </c>
      <c r="K2972" s="104">
        <v>60715.42</v>
      </c>
      <c r="L2972" s="104">
        <v>60715.42</v>
      </c>
      <c r="M2972" s="104">
        <v>60715.42</v>
      </c>
      <c r="N2972" s="104">
        <v>60715.42</v>
      </c>
      <c r="O2972" s="104">
        <v>60715.42</v>
      </c>
      <c r="P2972" s="104">
        <v>60715.42</v>
      </c>
      <c r="Q2972" s="104">
        <v>59225.51</v>
      </c>
      <c r="R2972" s="34"/>
      <c r="S2972" s="34"/>
    </row>
    <row r="2973" spans="2:19">
      <c r="B2973" s="5">
        <v>1997</v>
      </c>
      <c r="C2973" s="34"/>
      <c r="D2973" s="104">
        <v>185035</v>
      </c>
      <c r="E2973" s="104">
        <v>185035</v>
      </c>
      <c r="F2973" s="104">
        <v>185035</v>
      </c>
      <c r="G2973" s="104">
        <v>185035</v>
      </c>
      <c r="H2973" s="104">
        <v>185035</v>
      </c>
      <c r="I2973" s="104">
        <v>185035</v>
      </c>
      <c r="J2973" s="104">
        <v>184525.45</v>
      </c>
      <c r="K2973" s="104">
        <v>184525.45</v>
      </c>
      <c r="L2973" s="104">
        <v>184525.45</v>
      </c>
      <c r="M2973" s="104">
        <v>184525.45</v>
      </c>
      <c r="N2973" s="104">
        <v>184525.45</v>
      </c>
      <c r="O2973" s="104">
        <v>184525.45</v>
      </c>
      <c r="P2973" s="104">
        <v>184525.45</v>
      </c>
      <c r="Q2973" s="104">
        <v>183395.07</v>
      </c>
      <c r="R2973" s="34"/>
      <c r="S2973" s="34"/>
    </row>
    <row r="2974" spans="2:19">
      <c r="B2974" s="5">
        <v>1996</v>
      </c>
      <c r="C2974" s="34"/>
      <c r="D2974" s="104">
        <v>36666.28</v>
      </c>
      <c r="E2974" s="104">
        <v>36666.28</v>
      </c>
      <c r="F2974" s="104">
        <v>36666.28</v>
      </c>
      <c r="G2974" s="104">
        <v>36666.28</v>
      </c>
      <c r="H2974" s="104">
        <v>36666.28</v>
      </c>
      <c r="I2974" s="104">
        <v>36666.28</v>
      </c>
      <c r="J2974" s="104">
        <v>36666.28</v>
      </c>
      <c r="K2974" s="104">
        <v>36666.28</v>
      </c>
      <c r="L2974" s="104">
        <v>36666.28</v>
      </c>
      <c r="M2974" s="104">
        <v>36666.28</v>
      </c>
      <c r="N2974" s="104">
        <v>36666.28</v>
      </c>
      <c r="O2974" s="104">
        <v>36666.28</v>
      </c>
      <c r="P2974" s="104">
        <v>36666.28</v>
      </c>
      <c r="Q2974" s="104">
        <v>36666.28</v>
      </c>
      <c r="R2974" s="34"/>
      <c r="S2974" s="34"/>
    </row>
    <row r="2975" spans="2:19">
      <c r="B2975" s="5">
        <v>1995</v>
      </c>
      <c r="C2975" s="34"/>
      <c r="D2975" s="104">
        <v>224061.32</v>
      </c>
      <c r="E2975" s="104">
        <v>221461.32</v>
      </c>
      <c r="F2975" s="104">
        <v>217661.32</v>
      </c>
      <c r="G2975" s="104">
        <v>213461.32</v>
      </c>
      <c r="H2975" s="104">
        <v>212061.32</v>
      </c>
      <c r="I2975" s="104">
        <v>209101.97</v>
      </c>
      <c r="J2975" s="104">
        <v>206701.97</v>
      </c>
      <c r="K2975" s="104">
        <v>204101.97</v>
      </c>
      <c r="L2975" s="104">
        <v>202301.97</v>
      </c>
      <c r="M2975" s="104">
        <v>201501.97</v>
      </c>
      <c r="N2975" s="104">
        <v>201501.97</v>
      </c>
      <c r="O2975" s="104">
        <v>201501.97</v>
      </c>
      <c r="P2975" s="104">
        <v>201501.97</v>
      </c>
      <c r="Q2975" s="104">
        <v>201501.97</v>
      </c>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104">
        <v>1692.89</v>
      </c>
      <c r="E2984" s="104">
        <v>1692.89</v>
      </c>
      <c r="F2984" s="104">
        <v>1692.89</v>
      </c>
      <c r="G2984" s="104">
        <v>1692.89</v>
      </c>
      <c r="H2984" s="104">
        <v>1692.89</v>
      </c>
      <c r="I2984" s="104">
        <v>1692.89</v>
      </c>
      <c r="J2984" s="104">
        <v>1692.89</v>
      </c>
      <c r="K2984" s="104">
        <v>1692.89</v>
      </c>
      <c r="L2984" s="104">
        <v>1692.89</v>
      </c>
      <c r="M2984" s="104">
        <v>1692.89</v>
      </c>
      <c r="N2984" s="104">
        <v>1692.89</v>
      </c>
      <c r="O2984" s="104">
        <v>1692.89</v>
      </c>
      <c r="P2984" s="104">
        <v>1692.89</v>
      </c>
      <c r="Q2984" s="104">
        <v>1692.89</v>
      </c>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1040125.7899999999</v>
      </c>
      <c r="E3041" s="10">
        <f>SUM(E2962:E3040)</f>
        <v>1076891.04</v>
      </c>
      <c r="F3041" s="10">
        <f>SUM(F2961:F3040)</f>
        <v>1117874.5599999998</v>
      </c>
      <c r="G3041" s="10">
        <f>SUM(G2960:G3040)</f>
        <v>1196742.17</v>
      </c>
      <c r="H3041" s="10">
        <f>SUM(H2954:H3040)</f>
        <v>1303971.3</v>
      </c>
      <c r="I3041" s="10">
        <f>SUM(I2954:I3040)</f>
        <v>1367630.8699999999</v>
      </c>
      <c r="J3041" s="10">
        <f t="shared" ref="J3041" si="59">SUM(J2954:J3040)</f>
        <v>1704821.1499999997</v>
      </c>
      <c r="K3041" s="10">
        <f>SUM(K2954:K3040)</f>
        <v>1835584.8199999998</v>
      </c>
      <c r="L3041" s="10">
        <f t="shared" ref="L3041" si="60">SUM(L2954:L3040)</f>
        <v>1948233.4599999997</v>
      </c>
      <c r="M3041" s="10">
        <f>SUM(M2954:M3040)</f>
        <v>2081110.9299999997</v>
      </c>
      <c r="N3041" s="10">
        <f>SUM(N2949:N3040)</f>
        <v>2410986.08</v>
      </c>
      <c r="O3041" s="10">
        <f>SUM(O2949:O3040)</f>
        <v>2722132.8500000006</v>
      </c>
      <c r="P3041" s="10">
        <f>SUM(P2949:P3040)</f>
        <v>3039508.2</v>
      </c>
      <c r="Q3041" s="10">
        <f>SUM(Q2949:Q3040)</f>
        <v>3411932.62</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104">
        <v>20254.11</v>
      </c>
      <c r="R3140" s="34"/>
      <c r="S3140" s="34"/>
    </row>
    <row r="3141" spans="1:19">
      <c r="A3141" s="37"/>
      <c r="B3141" s="5">
        <v>2019</v>
      </c>
      <c r="C3141" s="33"/>
      <c r="D3141" s="33"/>
      <c r="E3141" s="33"/>
      <c r="F3141" s="33"/>
      <c r="G3141" s="33"/>
      <c r="H3141" s="33"/>
      <c r="I3141" s="33"/>
      <c r="J3141" s="33"/>
      <c r="K3141" s="33"/>
      <c r="L3141" s="33"/>
      <c r="M3141" s="33"/>
      <c r="N3141" s="33"/>
      <c r="O3141" s="33"/>
      <c r="P3141" s="104">
        <v>20902.59</v>
      </c>
      <c r="Q3141" s="104">
        <v>20902.59</v>
      </c>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104">
        <v>127701.11</v>
      </c>
      <c r="M3145" s="104">
        <v>127701.11</v>
      </c>
      <c r="N3145" s="104">
        <v>127701.11</v>
      </c>
      <c r="O3145" s="104">
        <v>127701.11</v>
      </c>
      <c r="P3145" s="104">
        <v>127701.11</v>
      </c>
      <c r="Q3145" s="104">
        <v>127701.11</v>
      </c>
      <c r="R3145" s="34"/>
      <c r="S3145" s="34"/>
    </row>
    <row r="3146" spans="1:19">
      <c r="B3146" s="5">
        <v>2014</v>
      </c>
      <c r="C3146" s="33"/>
      <c r="D3146" s="33"/>
      <c r="E3146" s="33"/>
      <c r="F3146" s="33"/>
      <c r="G3146" s="33"/>
      <c r="H3146" s="33"/>
      <c r="I3146" s="33"/>
      <c r="J3146" s="33"/>
      <c r="K3146" s="104">
        <v>817981.54</v>
      </c>
      <c r="L3146" s="104">
        <v>817981.54</v>
      </c>
      <c r="M3146" s="104">
        <v>817981.54</v>
      </c>
      <c r="N3146" s="104">
        <v>817981.54</v>
      </c>
      <c r="O3146" s="104">
        <v>817981.54</v>
      </c>
      <c r="P3146" s="104">
        <v>817981.54</v>
      </c>
      <c r="Q3146" s="104">
        <v>817981.54</v>
      </c>
      <c r="R3146" s="34"/>
      <c r="S3146" s="34"/>
    </row>
    <row r="3147" spans="1:19">
      <c r="B3147" s="5">
        <v>2013</v>
      </c>
      <c r="C3147" s="33"/>
      <c r="D3147" s="33"/>
      <c r="E3147" s="33"/>
      <c r="F3147" s="33"/>
      <c r="G3147" s="33"/>
      <c r="H3147" s="33"/>
      <c r="I3147" s="33"/>
      <c r="J3147" s="104">
        <v>12444.3</v>
      </c>
      <c r="K3147" s="104">
        <v>12444.3</v>
      </c>
      <c r="L3147" s="104">
        <v>12444.3</v>
      </c>
      <c r="M3147" s="104">
        <v>12444.3</v>
      </c>
      <c r="N3147" s="104">
        <v>12444.3</v>
      </c>
      <c r="O3147" s="104">
        <v>1870.11</v>
      </c>
      <c r="P3147" s="104">
        <v>1870.11</v>
      </c>
      <c r="Q3147" s="104">
        <v>1870.11</v>
      </c>
      <c r="R3147" s="34"/>
      <c r="S3147" s="34"/>
    </row>
    <row r="3148" spans="1:19">
      <c r="B3148" s="5">
        <v>2012</v>
      </c>
      <c r="C3148" s="33"/>
      <c r="D3148" s="33"/>
      <c r="E3148" s="33"/>
      <c r="F3148" s="33"/>
      <c r="G3148" s="33"/>
      <c r="H3148" s="33"/>
      <c r="I3148" s="104">
        <v>35299.93</v>
      </c>
      <c r="J3148" s="104">
        <v>35299.93</v>
      </c>
      <c r="K3148" s="104">
        <v>35299.93</v>
      </c>
      <c r="L3148" s="104">
        <v>35299.93</v>
      </c>
      <c r="M3148" s="104">
        <v>35299.93</v>
      </c>
      <c r="N3148" s="104">
        <v>35299.93</v>
      </c>
      <c r="O3148" s="104">
        <v>35299.93</v>
      </c>
      <c r="P3148" s="104">
        <v>35299.93</v>
      </c>
      <c r="Q3148" s="104">
        <v>25225.63</v>
      </c>
      <c r="R3148" s="34"/>
      <c r="S3148" s="34"/>
    </row>
    <row r="3149" spans="1:19">
      <c r="B3149" s="5">
        <v>2011</v>
      </c>
      <c r="C3149" s="33"/>
      <c r="D3149" s="33"/>
      <c r="E3149" s="33"/>
      <c r="F3149" s="33"/>
      <c r="G3149" s="33"/>
      <c r="H3149" s="104">
        <v>9538.83</v>
      </c>
      <c r="I3149" s="104">
        <v>9538.83</v>
      </c>
      <c r="J3149" s="104">
        <v>9538.83</v>
      </c>
      <c r="K3149" s="104">
        <v>9538.83</v>
      </c>
      <c r="L3149" s="104">
        <v>9538.83</v>
      </c>
      <c r="M3149" s="104">
        <v>9538.83</v>
      </c>
      <c r="N3149" s="104">
        <v>9538.83</v>
      </c>
      <c r="O3149" s="104">
        <v>9538.83</v>
      </c>
      <c r="P3149" s="104">
        <v>9538.83</v>
      </c>
      <c r="Q3149" s="104">
        <v>9538.83</v>
      </c>
      <c r="R3149" s="34"/>
      <c r="S3149" s="34"/>
    </row>
    <row r="3150" spans="1:19">
      <c r="B3150" s="5">
        <v>2010</v>
      </c>
      <c r="C3150" s="33"/>
      <c r="D3150" s="33"/>
      <c r="E3150" s="33"/>
      <c r="F3150" s="33"/>
      <c r="G3150" s="104">
        <v>46233.02</v>
      </c>
      <c r="H3150" s="104">
        <v>46233.02</v>
      </c>
      <c r="I3150" s="104">
        <v>46233.02</v>
      </c>
      <c r="J3150" s="104">
        <v>53387.31</v>
      </c>
      <c r="K3150" s="104">
        <v>53387.31</v>
      </c>
      <c r="L3150" s="104">
        <v>53387.31</v>
      </c>
      <c r="M3150" s="104">
        <v>53387.31</v>
      </c>
      <c r="N3150" s="104">
        <v>53387.31</v>
      </c>
      <c r="O3150" s="104">
        <v>53387.31</v>
      </c>
      <c r="P3150" s="104">
        <v>53387.31</v>
      </c>
      <c r="Q3150" s="104">
        <v>53387.31</v>
      </c>
      <c r="R3150" s="34"/>
      <c r="S3150" s="34"/>
    </row>
    <row r="3151" spans="1:19">
      <c r="B3151" s="5">
        <v>2009</v>
      </c>
      <c r="C3151" s="33"/>
      <c r="D3151" s="33"/>
      <c r="E3151" s="33"/>
      <c r="F3151" s="104">
        <v>62790.86</v>
      </c>
      <c r="G3151" s="104">
        <v>62790.86</v>
      </c>
      <c r="H3151" s="104">
        <v>62790.86</v>
      </c>
      <c r="I3151" s="104">
        <v>62790.86</v>
      </c>
      <c r="J3151" s="104">
        <v>62790.86</v>
      </c>
      <c r="K3151" s="104">
        <v>62790.86</v>
      </c>
      <c r="L3151" s="104">
        <v>62790.86</v>
      </c>
      <c r="M3151" s="104">
        <v>62790.86</v>
      </c>
      <c r="N3151" s="104">
        <v>62790.86</v>
      </c>
      <c r="O3151" s="104">
        <v>53465.49</v>
      </c>
      <c r="P3151" s="104">
        <v>53465.49</v>
      </c>
      <c r="Q3151" s="104">
        <v>53465.49</v>
      </c>
      <c r="R3151" s="34"/>
      <c r="S3151" s="34"/>
    </row>
    <row r="3152" spans="1:19">
      <c r="B3152" s="5">
        <v>2008</v>
      </c>
      <c r="C3152" s="33"/>
      <c r="D3152" s="33"/>
      <c r="E3152" s="104">
        <v>11242.08</v>
      </c>
      <c r="F3152" s="104">
        <v>11242.08</v>
      </c>
      <c r="G3152" s="104">
        <v>11242.08</v>
      </c>
      <c r="H3152" s="104">
        <v>11242.08</v>
      </c>
      <c r="I3152" s="104">
        <v>11242.08</v>
      </c>
      <c r="J3152" s="104">
        <v>11242.08</v>
      </c>
      <c r="K3152" s="104">
        <v>11242.08</v>
      </c>
      <c r="L3152" s="104">
        <v>11242.08</v>
      </c>
      <c r="M3152" s="104">
        <v>11242.08</v>
      </c>
      <c r="N3152" s="104">
        <v>11242.08</v>
      </c>
      <c r="O3152" s="104">
        <v>11242.08</v>
      </c>
      <c r="P3152" s="104">
        <v>11242.08</v>
      </c>
      <c r="Q3152" s="104">
        <v>11242.08</v>
      </c>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104">
        <v>3765</v>
      </c>
      <c r="K3155" s="104">
        <v>3765</v>
      </c>
      <c r="L3155" s="104">
        <v>3765</v>
      </c>
      <c r="M3155" s="104">
        <v>3765</v>
      </c>
      <c r="N3155" s="104">
        <v>3765</v>
      </c>
      <c r="O3155" s="104">
        <v>3765</v>
      </c>
      <c r="P3155" s="104">
        <v>3765</v>
      </c>
      <c r="Q3155" s="104">
        <v>3765</v>
      </c>
      <c r="R3155" s="34"/>
      <c r="S3155" s="34"/>
    </row>
    <row r="3156" spans="2:19">
      <c r="B3156" s="5">
        <v>2004</v>
      </c>
      <c r="C3156" s="34"/>
      <c r="D3156" s="104">
        <v>2698.91</v>
      </c>
      <c r="E3156" s="104">
        <v>2698.91</v>
      </c>
      <c r="F3156" s="104">
        <v>2698.91</v>
      </c>
      <c r="G3156" s="104">
        <v>2698.91</v>
      </c>
      <c r="H3156" s="104">
        <v>2698.91</v>
      </c>
      <c r="I3156" s="104">
        <v>2698.91</v>
      </c>
      <c r="J3156" s="104">
        <v>2698.91</v>
      </c>
      <c r="K3156" s="104">
        <v>2698.91</v>
      </c>
      <c r="L3156" s="104">
        <v>2698.91</v>
      </c>
      <c r="M3156" s="104">
        <v>2698.91</v>
      </c>
      <c r="N3156" s="104">
        <v>2698.91</v>
      </c>
      <c r="O3156" s="104">
        <v>2698.91</v>
      </c>
      <c r="P3156" s="104">
        <v>2698.91</v>
      </c>
      <c r="Q3156" s="104">
        <v>2698.91</v>
      </c>
      <c r="R3156" s="34"/>
      <c r="S3156" s="34"/>
    </row>
    <row r="3157" spans="2:19">
      <c r="B3157" s="5">
        <v>2003</v>
      </c>
      <c r="C3157" s="34"/>
      <c r="D3157" s="104">
        <v>5742.03</v>
      </c>
      <c r="E3157" s="104">
        <v>5742.03</v>
      </c>
      <c r="F3157" s="104">
        <v>5742.03</v>
      </c>
      <c r="G3157" s="104">
        <v>5742.03</v>
      </c>
      <c r="H3157" s="104">
        <v>5742.03</v>
      </c>
      <c r="I3157" s="104">
        <v>5742.03</v>
      </c>
      <c r="J3157" s="104">
        <v>5742.03</v>
      </c>
      <c r="K3157" s="104">
        <v>5742.03</v>
      </c>
      <c r="L3157" s="104">
        <v>5742.03</v>
      </c>
      <c r="M3157" s="104">
        <v>5742.03</v>
      </c>
      <c r="N3157" s="104">
        <v>5742.03</v>
      </c>
      <c r="O3157" s="104">
        <v>5742.03</v>
      </c>
      <c r="P3157" s="104">
        <v>5742.03</v>
      </c>
      <c r="Q3157" s="104">
        <v>5742.03</v>
      </c>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104">
        <v>16885.71</v>
      </c>
      <c r="K3161" s="104">
        <v>16885.71</v>
      </c>
      <c r="L3161" s="104">
        <v>16885.71</v>
      </c>
      <c r="M3161" s="104">
        <v>16885.71</v>
      </c>
      <c r="N3161" s="104">
        <v>16885.71</v>
      </c>
      <c r="O3161" s="104">
        <v>16885.71</v>
      </c>
      <c r="P3161" s="104">
        <v>16885.71</v>
      </c>
      <c r="Q3161" s="104">
        <v>16885.71</v>
      </c>
      <c r="R3161" s="34"/>
      <c r="S3161" s="34"/>
    </row>
    <row r="3162" spans="2:19">
      <c r="B3162" s="5">
        <v>1998</v>
      </c>
      <c r="C3162" s="34"/>
      <c r="D3162" s="34"/>
      <c r="E3162" s="34"/>
      <c r="F3162" s="34"/>
      <c r="G3162" s="34"/>
      <c r="H3162" s="34"/>
      <c r="I3162" s="34"/>
      <c r="J3162" s="104">
        <v>20240.41</v>
      </c>
      <c r="K3162" s="104">
        <v>20240.41</v>
      </c>
      <c r="L3162" s="104">
        <v>20240.41</v>
      </c>
      <c r="M3162" s="104">
        <v>20240.41</v>
      </c>
      <c r="N3162" s="104">
        <v>20240.41</v>
      </c>
      <c r="O3162" s="104">
        <v>20240.41</v>
      </c>
      <c r="P3162" s="104">
        <v>20240.41</v>
      </c>
      <c r="Q3162" s="104">
        <v>20240.41</v>
      </c>
      <c r="R3162" s="34"/>
      <c r="S3162" s="34"/>
    </row>
    <row r="3163" spans="2:19">
      <c r="B3163" s="5">
        <v>1997</v>
      </c>
      <c r="C3163" s="34"/>
      <c r="D3163" s="34"/>
      <c r="E3163" s="34"/>
      <c r="F3163" s="34"/>
      <c r="G3163" s="34"/>
      <c r="H3163" s="34"/>
      <c r="I3163" s="34"/>
      <c r="J3163" s="104">
        <v>22977.14</v>
      </c>
      <c r="K3163" s="104">
        <v>22977.14</v>
      </c>
      <c r="L3163" s="104">
        <v>22977.14</v>
      </c>
      <c r="M3163" s="104">
        <v>22977.14</v>
      </c>
      <c r="N3163" s="104">
        <v>22977.14</v>
      </c>
      <c r="O3163" s="104">
        <v>22977.14</v>
      </c>
      <c r="P3163" s="104">
        <v>22977.14</v>
      </c>
      <c r="Q3163" s="104">
        <v>22977.14</v>
      </c>
      <c r="R3163" s="34"/>
      <c r="S3163" s="34"/>
    </row>
    <row r="3164" spans="2:19">
      <c r="B3164" s="5">
        <v>1996</v>
      </c>
      <c r="C3164" s="34"/>
      <c r="D3164" s="34"/>
      <c r="E3164" s="34"/>
      <c r="F3164" s="34"/>
      <c r="G3164" s="34"/>
      <c r="H3164" s="34"/>
      <c r="I3164" s="34"/>
      <c r="J3164" s="104">
        <v>5356.4</v>
      </c>
      <c r="K3164" s="104">
        <v>5356.4</v>
      </c>
      <c r="L3164" s="104">
        <v>5356.4</v>
      </c>
      <c r="M3164" s="104">
        <v>5356.4</v>
      </c>
      <c r="N3164" s="104">
        <v>5356.4</v>
      </c>
      <c r="O3164" s="104">
        <v>5356.4</v>
      </c>
      <c r="P3164" s="104">
        <v>5356.4</v>
      </c>
      <c r="Q3164" s="104">
        <v>5356.4</v>
      </c>
      <c r="R3164" s="34"/>
      <c r="S3164" s="34"/>
    </row>
    <row r="3165" spans="2:19">
      <c r="B3165" s="5">
        <v>1995</v>
      </c>
      <c r="C3165" s="34"/>
      <c r="D3165" s="34"/>
      <c r="E3165" s="34"/>
      <c r="F3165" s="34"/>
      <c r="G3165" s="34"/>
      <c r="H3165" s="34"/>
      <c r="I3165" s="34"/>
      <c r="J3165" s="104">
        <v>23194.76</v>
      </c>
      <c r="K3165" s="104">
        <v>23194.76</v>
      </c>
      <c r="L3165" s="104">
        <v>23194.76</v>
      </c>
      <c r="M3165" s="104">
        <v>23194.76</v>
      </c>
      <c r="N3165" s="104">
        <v>23194.76</v>
      </c>
      <c r="O3165" s="104">
        <v>23194.76</v>
      </c>
      <c r="P3165" s="104">
        <v>23194.76</v>
      </c>
      <c r="Q3165" s="104">
        <v>23194.76</v>
      </c>
      <c r="R3165" s="34"/>
      <c r="S3165" s="34"/>
    </row>
    <row r="3166" spans="2:19">
      <c r="B3166" s="5">
        <v>1994</v>
      </c>
      <c r="C3166" s="34"/>
      <c r="D3166" s="34"/>
      <c r="E3166" s="34"/>
      <c r="F3166" s="34"/>
      <c r="G3166" s="34"/>
      <c r="H3166" s="34"/>
      <c r="I3166" s="34"/>
      <c r="J3166" s="104">
        <v>31405.06</v>
      </c>
      <c r="K3166" s="104">
        <v>31405.06</v>
      </c>
      <c r="L3166" s="104">
        <v>31405.06</v>
      </c>
      <c r="M3166" s="104">
        <v>31405.06</v>
      </c>
      <c r="N3166" s="104">
        <v>31405.06</v>
      </c>
      <c r="O3166" s="104">
        <v>31405.06</v>
      </c>
      <c r="P3166" s="104">
        <v>31405.06</v>
      </c>
      <c r="Q3166" s="104">
        <v>31405.06</v>
      </c>
      <c r="R3166" s="34"/>
      <c r="S3166" s="34"/>
    </row>
    <row r="3167" spans="2:19">
      <c r="B3167" s="5">
        <v>1993</v>
      </c>
      <c r="C3167" s="34"/>
      <c r="D3167" s="34"/>
      <c r="E3167" s="34"/>
      <c r="F3167" s="34"/>
      <c r="G3167" s="34"/>
      <c r="H3167" s="34"/>
      <c r="I3167" s="34"/>
      <c r="J3167" s="104">
        <v>5032.13</v>
      </c>
      <c r="K3167" s="104">
        <v>5032.13</v>
      </c>
      <c r="L3167" s="104">
        <v>5032.13</v>
      </c>
      <c r="M3167" s="104">
        <v>5032.13</v>
      </c>
      <c r="N3167" s="104">
        <v>5032.13</v>
      </c>
      <c r="O3167" s="104">
        <v>5032.13</v>
      </c>
      <c r="P3167" s="104">
        <v>5032.13</v>
      </c>
      <c r="Q3167" s="104">
        <v>5032.13</v>
      </c>
      <c r="R3167" s="34"/>
      <c r="S3167" s="34"/>
    </row>
    <row r="3168" spans="2:19">
      <c r="B3168" s="5">
        <v>1992</v>
      </c>
      <c r="C3168" s="34"/>
      <c r="D3168" s="34"/>
      <c r="E3168" s="34"/>
      <c r="F3168" s="34"/>
      <c r="G3168" s="34"/>
      <c r="H3168" s="34"/>
      <c r="I3168" s="34"/>
      <c r="J3168" s="104">
        <v>4143</v>
      </c>
      <c r="K3168" s="104">
        <v>4143</v>
      </c>
      <c r="L3168" s="104">
        <v>4143</v>
      </c>
      <c r="M3168" s="104">
        <v>4143</v>
      </c>
      <c r="N3168" s="104">
        <v>4143</v>
      </c>
      <c r="O3168" s="104">
        <v>4143</v>
      </c>
      <c r="P3168" s="104">
        <v>4143</v>
      </c>
      <c r="Q3168" s="104">
        <v>4143</v>
      </c>
      <c r="R3168" s="34"/>
      <c r="S3168" s="34"/>
    </row>
    <row r="3169" spans="2:19">
      <c r="B3169" s="5">
        <v>1991</v>
      </c>
      <c r="C3169" s="34"/>
      <c r="D3169" s="34"/>
      <c r="E3169" s="34"/>
      <c r="F3169" s="34"/>
      <c r="G3169" s="34"/>
      <c r="H3169" s="34"/>
      <c r="I3169" s="34"/>
      <c r="J3169" s="104">
        <v>13747.1</v>
      </c>
      <c r="K3169" s="104">
        <v>13747.1</v>
      </c>
      <c r="L3169" s="104">
        <v>13747.1</v>
      </c>
      <c r="M3169" s="104">
        <v>13747.1</v>
      </c>
      <c r="N3169" s="104">
        <v>13747.1</v>
      </c>
      <c r="O3169" s="104">
        <v>10303.08</v>
      </c>
      <c r="P3169" s="104">
        <v>10303.08</v>
      </c>
      <c r="Q3169" s="104">
        <v>10303.08</v>
      </c>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8440.9399999999987</v>
      </c>
      <c r="E3231" s="10">
        <f>SUM(E3152:E3230)</f>
        <v>19683.02</v>
      </c>
      <c r="F3231" s="10">
        <f>SUM(F3151:F3230)</f>
        <v>82473.88</v>
      </c>
      <c r="G3231" s="10">
        <f>SUM(G3150:G3230)</f>
        <v>128706.90000000001</v>
      </c>
      <c r="H3231" s="10">
        <f>SUM(H3144:H3230)</f>
        <v>138245.72999999998</v>
      </c>
      <c r="I3231" s="10">
        <f>SUM(I3144:I3230)</f>
        <v>173545.66</v>
      </c>
      <c r="J3231" s="10">
        <f t="shared" ref="J3231" si="63">SUM(J3144:J3230)</f>
        <v>339890.95999999996</v>
      </c>
      <c r="K3231" s="10">
        <f>SUM(K3144:K3230)</f>
        <v>1157872.5</v>
      </c>
      <c r="L3231" s="10">
        <f t="shared" ref="L3231" si="64">SUM(L3144:L3230)</f>
        <v>1285573.6099999999</v>
      </c>
      <c r="M3231" s="10">
        <f>SUM(M3144:M3230)</f>
        <v>1285573.6099999999</v>
      </c>
      <c r="N3231" s="10">
        <f>SUM(N3139:N3230)</f>
        <v>1285573.6099999999</v>
      </c>
      <c r="O3231" s="10">
        <f>SUM(O3139:O3230)</f>
        <v>1262230.0299999998</v>
      </c>
      <c r="P3231" s="10">
        <f>SUM(P3139:P3230)</f>
        <v>1283132.6199999996</v>
      </c>
      <c r="Q3231" s="10">
        <f>SUM(Q3139:Q3230)</f>
        <v>1293312.4299999997</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104">
        <v>15934.16</v>
      </c>
      <c r="R3235" s="34"/>
      <c r="S3235" s="34"/>
    </row>
    <row r="3236" spans="1:19">
      <c r="A3236" s="37"/>
      <c r="B3236" s="5">
        <v>2019</v>
      </c>
      <c r="C3236" s="33"/>
      <c r="D3236" s="33"/>
      <c r="E3236" s="33"/>
      <c r="F3236" s="33"/>
      <c r="G3236" s="33"/>
      <c r="H3236" s="33"/>
      <c r="I3236" s="33"/>
      <c r="J3236" s="33"/>
      <c r="K3236" s="33"/>
      <c r="L3236" s="33"/>
      <c r="M3236" s="33"/>
      <c r="N3236" s="33"/>
      <c r="O3236" s="33"/>
      <c r="P3236" s="104">
        <v>18969.66</v>
      </c>
      <c r="Q3236" s="104">
        <v>18969.66</v>
      </c>
      <c r="R3236" s="34"/>
      <c r="S3236" s="34"/>
    </row>
    <row r="3237" spans="1:19">
      <c r="A3237" s="37"/>
      <c r="B3237" s="5">
        <v>2018</v>
      </c>
      <c r="C3237" s="33"/>
      <c r="D3237" s="33"/>
      <c r="E3237" s="33"/>
      <c r="F3237" s="33"/>
      <c r="G3237" s="33"/>
      <c r="H3237" s="33"/>
      <c r="I3237" s="33"/>
      <c r="J3237" s="33"/>
      <c r="K3237" s="33"/>
      <c r="L3237" s="33"/>
      <c r="M3237" s="33"/>
      <c r="N3237" s="33"/>
      <c r="O3237" s="104">
        <v>23977.64</v>
      </c>
      <c r="P3237" s="104">
        <v>23977.64</v>
      </c>
      <c r="Q3237" s="104">
        <v>23977.64</v>
      </c>
      <c r="R3237" s="34"/>
      <c r="S3237" s="34"/>
    </row>
    <row r="3238" spans="1:19">
      <c r="A3238" s="37"/>
      <c r="B3238" s="5">
        <v>2017</v>
      </c>
      <c r="C3238" s="33"/>
      <c r="D3238" s="33"/>
      <c r="E3238" s="33"/>
      <c r="F3238" s="33"/>
      <c r="G3238" s="33"/>
      <c r="H3238" s="33"/>
      <c r="I3238" s="33"/>
      <c r="J3238" s="33"/>
      <c r="K3238" s="33"/>
      <c r="L3238" s="33"/>
      <c r="M3238" s="33"/>
      <c r="N3238" s="104">
        <v>28272.94</v>
      </c>
      <c r="O3238" s="104">
        <v>28272.94</v>
      </c>
      <c r="P3238" s="104">
        <v>28272.94</v>
      </c>
      <c r="Q3238" s="104">
        <v>28225.7</v>
      </c>
      <c r="R3238" s="34"/>
      <c r="S3238" s="34"/>
    </row>
    <row r="3239" spans="1:19">
      <c r="B3239" s="5">
        <v>2016</v>
      </c>
      <c r="C3239" s="33"/>
      <c r="D3239" s="33"/>
      <c r="E3239" s="33"/>
      <c r="F3239" s="33"/>
      <c r="G3239" s="33"/>
      <c r="H3239" s="33"/>
      <c r="I3239" s="33"/>
      <c r="J3239" s="33"/>
      <c r="K3239" s="33"/>
      <c r="L3239" s="33"/>
      <c r="M3239" s="104">
        <v>73070.78</v>
      </c>
      <c r="N3239" s="104">
        <v>73070.78</v>
      </c>
      <c r="O3239" s="104">
        <v>73070.78</v>
      </c>
      <c r="P3239" s="104">
        <v>73070.78</v>
      </c>
      <c r="Q3239" s="104">
        <v>73070.78</v>
      </c>
      <c r="R3239" s="34"/>
      <c r="S3239" s="34"/>
    </row>
    <row r="3240" spans="1:19">
      <c r="B3240" s="5">
        <v>2015</v>
      </c>
      <c r="C3240" s="33"/>
      <c r="D3240" s="33"/>
      <c r="E3240" s="33"/>
      <c r="F3240" s="33"/>
      <c r="G3240" s="33"/>
      <c r="H3240" s="33"/>
      <c r="I3240" s="33"/>
      <c r="J3240" s="33"/>
      <c r="K3240" s="33"/>
      <c r="L3240" s="104">
        <v>73763.06</v>
      </c>
      <c r="M3240" s="104">
        <v>73763.06</v>
      </c>
      <c r="N3240" s="104">
        <v>73763.06</v>
      </c>
      <c r="O3240" s="104">
        <v>73525.070000000007</v>
      </c>
      <c r="P3240" s="104">
        <v>73375.570000000007</v>
      </c>
      <c r="Q3240" s="104">
        <v>72973.7</v>
      </c>
      <c r="R3240" s="34"/>
      <c r="S3240" s="34"/>
    </row>
    <row r="3241" spans="1:19">
      <c r="B3241" s="5">
        <v>2014</v>
      </c>
      <c r="C3241" s="33"/>
      <c r="D3241" s="33"/>
      <c r="E3241" s="33"/>
      <c r="F3241" s="33"/>
      <c r="G3241" s="33"/>
      <c r="H3241" s="33"/>
      <c r="I3241" s="33"/>
      <c r="J3241" s="33"/>
      <c r="K3241" s="104">
        <v>70999.34</v>
      </c>
      <c r="L3241" s="104">
        <v>70999.34</v>
      </c>
      <c r="M3241" s="104">
        <v>70999.34</v>
      </c>
      <c r="N3241" s="104">
        <v>70999.34</v>
      </c>
      <c r="O3241" s="104">
        <v>70748.98</v>
      </c>
      <c r="P3241" s="104">
        <v>70748.98</v>
      </c>
      <c r="Q3241" s="104">
        <v>70359.259999999995</v>
      </c>
      <c r="R3241" s="34"/>
      <c r="S3241" s="34"/>
    </row>
    <row r="3242" spans="1:19">
      <c r="B3242" s="5">
        <v>2013</v>
      </c>
      <c r="C3242" s="33"/>
      <c r="D3242" s="33"/>
      <c r="E3242" s="33"/>
      <c r="F3242" s="33"/>
      <c r="G3242" s="33"/>
      <c r="H3242" s="33"/>
      <c r="I3242" s="33"/>
      <c r="J3242" s="104">
        <v>32603.77</v>
      </c>
      <c r="K3242" s="104">
        <v>28766.77</v>
      </c>
      <c r="L3242" s="104">
        <v>28766.77</v>
      </c>
      <c r="M3242" s="104">
        <v>28766.77</v>
      </c>
      <c r="N3242" s="104">
        <v>28694.46</v>
      </c>
      <c r="O3242" s="104">
        <v>28694.46</v>
      </c>
      <c r="P3242" s="104">
        <v>28694.46</v>
      </c>
      <c r="Q3242" s="104">
        <v>28390.16</v>
      </c>
      <c r="R3242" s="34"/>
      <c r="S3242" s="34"/>
    </row>
    <row r="3243" spans="1:19">
      <c r="B3243" s="5">
        <v>2012</v>
      </c>
      <c r="C3243" s="33"/>
      <c r="D3243" s="33"/>
      <c r="E3243" s="33"/>
      <c r="F3243" s="33"/>
      <c r="G3243" s="33"/>
      <c r="H3243" s="33"/>
      <c r="I3243" s="104">
        <v>19056.91</v>
      </c>
      <c r="J3243" s="104">
        <v>19056.91</v>
      </c>
      <c r="K3243" s="104">
        <v>19056.91</v>
      </c>
      <c r="L3243" s="104">
        <v>19056.91</v>
      </c>
      <c r="M3243" s="104">
        <v>19056.91</v>
      </c>
      <c r="N3243" s="104">
        <v>19056.91</v>
      </c>
      <c r="O3243" s="104">
        <v>19056.91</v>
      </c>
      <c r="P3243" s="104">
        <v>19056.91</v>
      </c>
      <c r="Q3243" s="104">
        <v>16315.21</v>
      </c>
      <c r="R3243" s="34"/>
      <c r="S3243" s="34"/>
    </row>
    <row r="3244" spans="1:19">
      <c r="B3244" s="5">
        <v>2011</v>
      </c>
      <c r="C3244" s="33"/>
      <c r="D3244" s="33"/>
      <c r="E3244" s="33"/>
      <c r="F3244" s="33"/>
      <c r="G3244" s="33"/>
      <c r="H3244" s="104">
        <v>46116.19</v>
      </c>
      <c r="I3244" s="104">
        <v>46116.19</v>
      </c>
      <c r="J3244" s="104">
        <v>46116.19</v>
      </c>
      <c r="K3244" s="104">
        <v>46116.19</v>
      </c>
      <c r="L3244" s="104">
        <v>46116.19</v>
      </c>
      <c r="M3244" s="104">
        <v>46116.19</v>
      </c>
      <c r="N3244" s="104">
        <v>45267.35</v>
      </c>
      <c r="O3244" s="104">
        <v>45128.41</v>
      </c>
      <c r="P3244" s="104">
        <v>36255.9</v>
      </c>
      <c r="Q3244" s="104">
        <v>35536.19</v>
      </c>
      <c r="R3244" s="34"/>
      <c r="S3244" s="34"/>
    </row>
    <row r="3245" spans="1:19">
      <c r="B3245" s="5">
        <v>2010</v>
      </c>
      <c r="C3245" s="33"/>
      <c r="D3245" s="33"/>
      <c r="E3245" s="33"/>
      <c r="F3245" s="33"/>
      <c r="G3245" s="104">
        <v>55297.53</v>
      </c>
      <c r="H3245" s="104">
        <v>55297.53</v>
      </c>
      <c r="I3245" s="104">
        <v>55297.53</v>
      </c>
      <c r="J3245" s="104">
        <v>60557.599999999999</v>
      </c>
      <c r="K3245" s="104">
        <v>60557.599999999999</v>
      </c>
      <c r="L3245" s="104">
        <v>60557.599999999999</v>
      </c>
      <c r="M3245" s="104">
        <v>60557.599999999999</v>
      </c>
      <c r="N3245" s="104">
        <v>59807.58</v>
      </c>
      <c r="O3245" s="104">
        <v>46490.61</v>
      </c>
      <c r="P3245" s="104">
        <v>42270.89</v>
      </c>
      <c r="Q3245" s="104">
        <v>40012.21</v>
      </c>
      <c r="R3245" s="34"/>
      <c r="S3245" s="34"/>
    </row>
    <row r="3246" spans="1:19">
      <c r="B3246" s="5">
        <v>2009</v>
      </c>
      <c r="C3246" s="33"/>
      <c r="D3246" s="33"/>
      <c r="E3246" s="33"/>
      <c r="F3246" s="104">
        <v>36302.559999999998</v>
      </c>
      <c r="G3246" s="104">
        <v>36302.559999999998</v>
      </c>
      <c r="H3246" s="104">
        <v>36302.559999999998</v>
      </c>
      <c r="I3246" s="104">
        <v>36302.559999999998</v>
      </c>
      <c r="J3246" s="104">
        <v>41283.26</v>
      </c>
      <c r="K3246" s="104">
        <v>41283.26</v>
      </c>
      <c r="L3246" s="104">
        <v>41283.26</v>
      </c>
      <c r="M3246" s="104">
        <v>41283.26</v>
      </c>
      <c r="N3246" s="104">
        <v>33488.17</v>
      </c>
      <c r="O3246" s="104">
        <v>33389.17</v>
      </c>
      <c r="P3246" s="104">
        <v>33191.17</v>
      </c>
      <c r="Q3246" s="104">
        <v>32993.17</v>
      </c>
      <c r="R3246" s="34"/>
      <c r="S3246" s="34"/>
    </row>
    <row r="3247" spans="1:19">
      <c r="B3247" s="5">
        <v>2008</v>
      </c>
      <c r="C3247" s="33"/>
      <c r="D3247" s="33"/>
      <c r="E3247" s="104">
        <v>33713.5</v>
      </c>
      <c r="F3247" s="104">
        <v>33713.5</v>
      </c>
      <c r="G3247" s="104">
        <v>33713.5</v>
      </c>
      <c r="H3247" s="104">
        <v>33713.5</v>
      </c>
      <c r="I3247" s="104">
        <v>33713.5</v>
      </c>
      <c r="J3247" s="104">
        <v>37038.35</v>
      </c>
      <c r="K3247" s="104">
        <v>37038.35</v>
      </c>
      <c r="L3247" s="104">
        <v>37038.35</v>
      </c>
      <c r="M3247" s="104">
        <v>19041.849999999999</v>
      </c>
      <c r="N3247" s="104">
        <v>19041.849999999999</v>
      </c>
      <c r="O3247" s="104">
        <v>18704.95</v>
      </c>
      <c r="P3247" s="104">
        <v>18568.84</v>
      </c>
      <c r="Q3247" s="104">
        <v>16427.22</v>
      </c>
      <c r="R3247" s="34"/>
      <c r="S3247" s="34"/>
    </row>
    <row r="3248" spans="1:19">
      <c r="B3248" s="5">
        <v>2007</v>
      </c>
      <c r="C3248" s="33"/>
      <c r="D3248" s="104">
        <v>33478.36</v>
      </c>
      <c r="E3248" s="104">
        <v>33478.36</v>
      </c>
      <c r="F3248" s="104">
        <v>33478.36</v>
      </c>
      <c r="G3248" s="104">
        <v>33478.36</v>
      </c>
      <c r="H3248" s="104">
        <v>33478.36</v>
      </c>
      <c r="I3248" s="104">
        <v>33478.36</v>
      </c>
      <c r="J3248" s="104">
        <v>40495.46</v>
      </c>
      <c r="K3248" s="104">
        <v>40495.46</v>
      </c>
      <c r="L3248" s="104">
        <v>40495.46</v>
      </c>
      <c r="M3248" s="104">
        <v>29379.360000000001</v>
      </c>
      <c r="N3248" s="104">
        <v>29257.360000000001</v>
      </c>
      <c r="O3248" s="104">
        <v>28220.36</v>
      </c>
      <c r="P3248" s="104">
        <v>25458.36</v>
      </c>
      <c r="Q3248" s="104">
        <v>24862.959999999999</v>
      </c>
      <c r="R3248" s="34"/>
      <c r="S3248" s="34"/>
    </row>
    <row r="3249" spans="2:19">
      <c r="B3249" s="5">
        <v>2006</v>
      </c>
      <c r="C3249" s="34"/>
      <c r="D3249" s="104">
        <v>47862.76</v>
      </c>
      <c r="E3249" s="104">
        <v>47862.76</v>
      </c>
      <c r="F3249" s="104">
        <v>47862.76</v>
      </c>
      <c r="G3249" s="104">
        <v>47862.76</v>
      </c>
      <c r="H3249" s="104">
        <v>47862.76</v>
      </c>
      <c r="I3249" s="104">
        <v>47862.76</v>
      </c>
      <c r="J3249" s="104">
        <v>52791.93</v>
      </c>
      <c r="K3249" s="104">
        <v>52791.93</v>
      </c>
      <c r="L3249" s="104">
        <v>52791.93</v>
      </c>
      <c r="M3249" s="104">
        <v>52791.93</v>
      </c>
      <c r="N3249" s="104">
        <v>52791.93</v>
      </c>
      <c r="O3249" s="104">
        <v>51990.93</v>
      </c>
      <c r="P3249" s="104">
        <v>51385.25</v>
      </c>
      <c r="Q3249" s="104">
        <v>50746.25</v>
      </c>
      <c r="R3249" s="34"/>
      <c r="S3249" s="34"/>
    </row>
    <row r="3250" spans="2:19">
      <c r="B3250" s="5">
        <v>2005</v>
      </c>
      <c r="C3250" s="34"/>
      <c r="D3250" s="104">
        <v>28083.3</v>
      </c>
      <c r="E3250" s="104">
        <v>28083.3</v>
      </c>
      <c r="F3250" s="104">
        <v>28083.3</v>
      </c>
      <c r="G3250" s="104">
        <v>28083.3</v>
      </c>
      <c r="H3250" s="104">
        <v>28083.3</v>
      </c>
      <c r="I3250" s="104">
        <v>28083.3</v>
      </c>
      <c r="J3250" s="104">
        <v>38911.279999999999</v>
      </c>
      <c r="K3250" s="104">
        <v>38911.279999999999</v>
      </c>
      <c r="L3250" s="104">
        <v>38911.279999999999</v>
      </c>
      <c r="M3250" s="104">
        <v>31434.98</v>
      </c>
      <c r="N3250" s="104">
        <v>31434.98</v>
      </c>
      <c r="O3250" s="104">
        <v>31381.58</v>
      </c>
      <c r="P3250" s="104">
        <v>31381.58</v>
      </c>
      <c r="Q3250" s="104">
        <v>31276.38</v>
      </c>
      <c r="R3250" s="34"/>
      <c r="S3250" s="34"/>
    </row>
    <row r="3251" spans="2:19">
      <c r="B3251" s="5">
        <v>2004</v>
      </c>
      <c r="C3251" s="34"/>
      <c r="D3251" s="104">
        <v>13003.6</v>
      </c>
      <c r="E3251" s="104">
        <v>13003.6</v>
      </c>
      <c r="F3251" s="104">
        <v>13003.6</v>
      </c>
      <c r="G3251" s="104">
        <v>13003.6</v>
      </c>
      <c r="H3251" s="104">
        <v>13003.6</v>
      </c>
      <c r="I3251" s="104">
        <v>13003.6</v>
      </c>
      <c r="J3251" s="104">
        <v>26405.97</v>
      </c>
      <c r="K3251" s="104">
        <v>26405.97</v>
      </c>
      <c r="L3251" s="104">
        <v>26405.97</v>
      </c>
      <c r="M3251" s="104">
        <v>22764.57</v>
      </c>
      <c r="N3251" s="104">
        <v>22764.57</v>
      </c>
      <c r="O3251" s="104">
        <v>22615.87</v>
      </c>
      <c r="P3251" s="104">
        <v>22541.52</v>
      </c>
      <c r="Q3251" s="104">
        <v>17894.77</v>
      </c>
      <c r="R3251" s="34"/>
      <c r="S3251" s="34"/>
    </row>
    <row r="3252" spans="2:19">
      <c r="B3252" s="5">
        <v>2003</v>
      </c>
      <c r="C3252" s="34"/>
      <c r="D3252" s="104">
        <v>35921.24</v>
      </c>
      <c r="E3252" s="104">
        <v>35921.24</v>
      </c>
      <c r="F3252" s="104">
        <v>35921.24</v>
      </c>
      <c r="G3252" s="104">
        <v>35921.24</v>
      </c>
      <c r="H3252" s="104">
        <v>35921.24</v>
      </c>
      <c r="I3252" s="104">
        <v>35921.24</v>
      </c>
      <c r="J3252" s="104">
        <v>39052.93</v>
      </c>
      <c r="K3252" s="104">
        <v>39052.93</v>
      </c>
      <c r="L3252" s="104">
        <v>39052.93</v>
      </c>
      <c r="M3252" s="104">
        <v>21980.09</v>
      </c>
      <c r="N3252" s="104">
        <v>21980.09</v>
      </c>
      <c r="O3252" s="104">
        <v>21917.09</v>
      </c>
      <c r="P3252" s="104">
        <v>21539.09</v>
      </c>
      <c r="Q3252" s="104">
        <v>10577.09</v>
      </c>
      <c r="R3252" s="34"/>
      <c r="S3252" s="34"/>
    </row>
    <row r="3253" spans="2:19">
      <c r="B3253" s="5">
        <v>2002</v>
      </c>
      <c r="C3253" s="34"/>
      <c r="D3253" s="104">
        <v>31960.76</v>
      </c>
      <c r="E3253" s="104">
        <v>31960.76</v>
      </c>
      <c r="F3253" s="104">
        <v>31960.76</v>
      </c>
      <c r="G3253" s="104">
        <v>31960.76</v>
      </c>
      <c r="H3253" s="104">
        <v>31960.76</v>
      </c>
      <c r="I3253" s="104">
        <v>31960.76</v>
      </c>
      <c r="J3253" s="104">
        <v>37437.370000000003</v>
      </c>
      <c r="K3253" s="104">
        <v>37437.370000000003</v>
      </c>
      <c r="L3253" s="104">
        <v>37437.370000000003</v>
      </c>
      <c r="M3253" s="104">
        <v>27814.25</v>
      </c>
      <c r="N3253" s="104">
        <v>27814.25</v>
      </c>
      <c r="O3253" s="104">
        <v>24091.25</v>
      </c>
      <c r="P3253" s="104">
        <v>24018.25</v>
      </c>
      <c r="Q3253" s="104">
        <v>15088.85</v>
      </c>
      <c r="R3253" s="34"/>
      <c r="S3253" s="34"/>
    </row>
    <row r="3254" spans="2:19">
      <c r="B3254" s="5">
        <v>2001</v>
      </c>
      <c r="C3254" s="34"/>
      <c r="D3254" s="104">
        <v>57493.24</v>
      </c>
      <c r="E3254" s="104">
        <v>57493.24</v>
      </c>
      <c r="F3254" s="104">
        <v>57493.24</v>
      </c>
      <c r="G3254" s="104">
        <v>57493.24</v>
      </c>
      <c r="H3254" s="104">
        <v>57493.24</v>
      </c>
      <c r="I3254" s="104">
        <v>57493.24</v>
      </c>
      <c r="J3254" s="104">
        <v>62650.96</v>
      </c>
      <c r="K3254" s="104">
        <v>62650.96</v>
      </c>
      <c r="L3254" s="104">
        <v>62650.96</v>
      </c>
      <c r="M3254" s="104">
        <v>54297.47</v>
      </c>
      <c r="N3254" s="104">
        <v>53437.05</v>
      </c>
      <c r="O3254" s="104">
        <v>48410.82</v>
      </c>
      <c r="P3254" s="104">
        <v>47536.67</v>
      </c>
      <c r="Q3254" s="104">
        <v>47351.07</v>
      </c>
      <c r="R3254" s="34"/>
      <c r="S3254" s="34"/>
    </row>
    <row r="3255" spans="2:19">
      <c r="B3255" s="5">
        <v>2000</v>
      </c>
      <c r="C3255" s="34"/>
      <c r="D3255" s="104">
        <v>95624.88</v>
      </c>
      <c r="E3255" s="104">
        <v>95624.88</v>
      </c>
      <c r="F3255" s="104">
        <v>95624.88</v>
      </c>
      <c r="G3255" s="104">
        <v>95624.88</v>
      </c>
      <c r="H3255" s="104">
        <v>95624.88</v>
      </c>
      <c r="I3255" s="104">
        <v>95624.88</v>
      </c>
      <c r="J3255" s="104">
        <v>101721.38</v>
      </c>
      <c r="K3255" s="104">
        <v>101721.38</v>
      </c>
      <c r="L3255" s="104">
        <v>101721.38</v>
      </c>
      <c r="M3255" s="104">
        <v>54052.62</v>
      </c>
      <c r="N3255" s="104">
        <v>54052.62</v>
      </c>
      <c r="O3255" s="104">
        <v>54052.62</v>
      </c>
      <c r="P3255" s="104">
        <v>54052.62</v>
      </c>
      <c r="Q3255" s="104">
        <v>53823.24</v>
      </c>
      <c r="R3255" s="34"/>
      <c r="S3255" s="34"/>
    </row>
    <row r="3256" spans="2:19">
      <c r="B3256" s="5">
        <v>1999</v>
      </c>
      <c r="C3256" s="34"/>
      <c r="D3256" s="104">
        <v>132400.04999999999</v>
      </c>
      <c r="E3256" s="104">
        <v>132400.04999999999</v>
      </c>
      <c r="F3256" s="104">
        <v>132400.04999999999</v>
      </c>
      <c r="G3256" s="104">
        <v>132400.04999999999</v>
      </c>
      <c r="H3256" s="104">
        <v>132400.04999999999</v>
      </c>
      <c r="I3256" s="104">
        <v>132400.04999999999</v>
      </c>
      <c r="J3256" s="104">
        <v>140758.35</v>
      </c>
      <c r="K3256" s="104">
        <v>140758.35</v>
      </c>
      <c r="L3256" s="104">
        <v>140758.35</v>
      </c>
      <c r="M3256" s="104">
        <v>133953.57</v>
      </c>
      <c r="N3256" s="104">
        <v>133953.57</v>
      </c>
      <c r="O3256" s="104">
        <v>133626.81</v>
      </c>
      <c r="P3256" s="104">
        <v>133456.63</v>
      </c>
      <c r="Q3256" s="104">
        <v>132018.63</v>
      </c>
      <c r="R3256" s="34"/>
      <c r="S3256" s="34"/>
    </row>
    <row r="3257" spans="2:19">
      <c r="B3257" s="5">
        <v>1998</v>
      </c>
      <c r="C3257" s="34"/>
      <c r="D3257" s="104">
        <v>133675.72</v>
      </c>
      <c r="E3257" s="104">
        <v>133675.72</v>
      </c>
      <c r="F3257" s="104">
        <v>133675.72</v>
      </c>
      <c r="G3257" s="104">
        <v>133675.72</v>
      </c>
      <c r="H3257" s="104">
        <v>133675.72</v>
      </c>
      <c r="I3257" s="104">
        <v>133675.72</v>
      </c>
      <c r="J3257" s="104">
        <v>147100.09</v>
      </c>
      <c r="K3257" s="104">
        <v>147100.09</v>
      </c>
      <c r="L3257" s="104">
        <v>147100.09</v>
      </c>
      <c r="M3257" s="104">
        <v>147100.09</v>
      </c>
      <c r="N3257" s="104">
        <v>147100.09</v>
      </c>
      <c r="O3257" s="104">
        <v>146820.1</v>
      </c>
      <c r="P3257" s="104">
        <v>146742.21</v>
      </c>
      <c r="Q3257" s="104">
        <v>143425.88</v>
      </c>
      <c r="R3257" s="34"/>
      <c r="S3257" s="34"/>
    </row>
    <row r="3258" spans="2:19">
      <c r="B3258" s="5">
        <v>1997</v>
      </c>
      <c r="C3258" s="34"/>
      <c r="D3258" s="104">
        <v>471977.11</v>
      </c>
      <c r="E3258" s="104">
        <v>471977.11</v>
      </c>
      <c r="F3258" s="104">
        <v>471977.11</v>
      </c>
      <c r="G3258" s="104">
        <v>471977.11</v>
      </c>
      <c r="H3258" s="104">
        <v>471977.11</v>
      </c>
      <c r="I3258" s="104">
        <v>471977.11</v>
      </c>
      <c r="J3258" s="104">
        <v>495861.5</v>
      </c>
      <c r="K3258" s="104">
        <v>495861.5</v>
      </c>
      <c r="L3258" s="104">
        <v>495861.5</v>
      </c>
      <c r="M3258" s="104">
        <v>495861.5</v>
      </c>
      <c r="N3258" s="104">
        <v>495478.73</v>
      </c>
      <c r="O3258" s="104">
        <v>416770.16</v>
      </c>
      <c r="P3258" s="104">
        <v>415807.35</v>
      </c>
      <c r="Q3258" s="104">
        <v>368235.87</v>
      </c>
      <c r="R3258" s="34"/>
      <c r="S3258" s="34"/>
    </row>
    <row r="3259" spans="2:19">
      <c r="B3259" s="5">
        <v>1996</v>
      </c>
      <c r="C3259" s="34"/>
      <c r="D3259" s="104">
        <v>121271.8</v>
      </c>
      <c r="E3259" s="104">
        <v>121271.8</v>
      </c>
      <c r="F3259" s="104">
        <v>121271.8</v>
      </c>
      <c r="G3259" s="104">
        <v>121271.8</v>
      </c>
      <c r="H3259" s="104">
        <v>121271.8</v>
      </c>
      <c r="I3259" s="104">
        <v>121271.8</v>
      </c>
      <c r="J3259" s="104">
        <v>156588.89000000001</v>
      </c>
      <c r="K3259" s="104">
        <v>156588.89000000001</v>
      </c>
      <c r="L3259" s="104">
        <v>156588.89000000001</v>
      </c>
      <c r="M3259" s="104">
        <v>155258.51</v>
      </c>
      <c r="N3259" s="104">
        <v>155106.84</v>
      </c>
      <c r="O3259" s="104">
        <v>153612.47</v>
      </c>
      <c r="P3259" s="104">
        <v>153328.59</v>
      </c>
      <c r="Q3259" s="104">
        <v>152250.57999999999</v>
      </c>
      <c r="R3259" s="34"/>
      <c r="S3259" s="34"/>
    </row>
    <row r="3260" spans="2:19">
      <c r="B3260" s="5">
        <v>1995</v>
      </c>
      <c r="C3260" s="34"/>
      <c r="D3260" s="104">
        <v>263177.28000000003</v>
      </c>
      <c r="E3260" s="104">
        <v>263177.28000000003</v>
      </c>
      <c r="F3260" s="104">
        <v>263177.28000000003</v>
      </c>
      <c r="G3260" s="104">
        <v>263177.28000000003</v>
      </c>
      <c r="H3260" s="104">
        <v>263177.28000000003</v>
      </c>
      <c r="I3260" s="104">
        <v>263177.28000000003</v>
      </c>
      <c r="J3260" s="104">
        <v>285348.96999999997</v>
      </c>
      <c r="K3260" s="104">
        <v>285348.96999999997</v>
      </c>
      <c r="L3260" s="104">
        <v>285348.96999999997</v>
      </c>
      <c r="M3260" s="104">
        <v>259777.72</v>
      </c>
      <c r="N3260" s="104">
        <v>259580.24</v>
      </c>
      <c r="O3260" s="104">
        <v>257176.66</v>
      </c>
      <c r="P3260" s="104">
        <v>255368.22</v>
      </c>
      <c r="Q3260" s="104">
        <v>246197.64</v>
      </c>
      <c r="R3260" s="34"/>
      <c r="S3260" s="34"/>
    </row>
    <row r="3261" spans="2:19">
      <c r="B3261" s="5">
        <v>1994</v>
      </c>
      <c r="C3261" s="34"/>
      <c r="D3261" s="34"/>
      <c r="E3261" s="34"/>
      <c r="F3261" s="34"/>
      <c r="G3261" s="34"/>
      <c r="H3261" s="34"/>
      <c r="I3261" s="34"/>
      <c r="J3261" s="104">
        <v>9681.26</v>
      </c>
      <c r="K3261" s="104">
        <v>9681.26</v>
      </c>
      <c r="L3261" s="104">
        <v>9681.26</v>
      </c>
      <c r="M3261" s="104">
        <v>9681.26</v>
      </c>
      <c r="N3261" s="104">
        <v>9681.26</v>
      </c>
      <c r="O3261" s="104">
        <v>9681.26</v>
      </c>
      <c r="P3261" s="104">
        <v>1379.17</v>
      </c>
      <c r="Q3261" s="34"/>
      <c r="R3261" s="34"/>
      <c r="S3261" s="34"/>
    </row>
    <row r="3262" spans="2:19">
      <c r="B3262" s="5">
        <v>1993</v>
      </c>
      <c r="C3262" s="34"/>
      <c r="D3262" s="34"/>
      <c r="E3262" s="34"/>
      <c r="F3262" s="34"/>
      <c r="G3262" s="34"/>
      <c r="H3262" s="34"/>
      <c r="I3262" s="34"/>
      <c r="J3262" s="104">
        <v>771.31</v>
      </c>
      <c r="K3262" s="104">
        <v>771.31</v>
      </c>
      <c r="L3262" s="104">
        <v>771.31</v>
      </c>
      <c r="M3262" s="104">
        <v>771.31</v>
      </c>
      <c r="N3262" s="104">
        <v>771.31</v>
      </c>
      <c r="O3262" s="104">
        <v>771.31</v>
      </c>
      <c r="P3262" s="34"/>
      <c r="Q3262" s="34"/>
      <c r="R3262" s="34"/>
      <c r="S3262" s="34"/>
    </row>
    <row r="3263" spans="2:19">
      <c r="B3263" s="5">
        <v>1992</v>
      </c>
      <c r="C3263" s="34"/>
      <c r="D3263" s="34"/>
      <c r="E3263" s="34"/>
      <c r="F3263" s="34"/>
      <c r="G3263" s="34"/>
      <c r="H3263" s="34"/>
      <c r="I3263" s="34"/>
      <c r="J3263" s="104">
        <v>10387.549999999999</v>
      </c>
      <c r="K3263" s="104">
        <v>10387.549999999999</v>
      </c>
      <c r="L3263" s="104">
        <v>10387.549999999999</v>
      </c>
      <c r="M3263" s="104">
        <v>10387.549999999999</v>
      </c>
      <c r="N3263" s="104">
        <v>10387.549999999999</v>
      </c>
      <c r="O3263" s="104">
        <v>2104.85</v>
      </c>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1465930.1</v>
      </c>
      <c r="E3326" s="10">
        <f>SUM(E3247:E3325)</f>
        <v>1499643.6</v>
      </c>
      <c r="F3326" s="10">
        <f>SUM(F3246:F3325)</f>
        <v>1535946.1600000001</v>
      </c>
      <c r="G3326" s="10">
        <f>SUM(G3245:G3325)</f>
        <v>1591243.69</v>
      </c>
      <c r="H3326" s="10">
        <f>SUM(H3239:H3325)</f>
        <v>1637359.88</v>
      </c>
      <c r="I3326" s="10">
        <f>SUM(I3239:I3325)</f>
        <v>1656416.79</v>
      </c>
      <c r="J3326" s="10">
        <f t="shared" ref="J3326" si="65">SUM(J3239:J3325)</f>
        <v>1882621.28</v>
      </c>
      <c r="K3326" s="10">
        <f>SUM(K3239:K3325)</f>
        <v>1949783.6199999999</v>
      </c>
      <c r="L3326" s="10">
        <f t="shared" ref="L3326" si="66">SUM(L3239:L3325)</f>
        <v>2023546.68</v>
      </c>
      <c r="M3326" s="10">
        <f>SUM(M3239:M3325)</f>
        <v>1939962.54</v>
      </c>
      <c r="N3326" s="10">
        <f>SUM(N3234:N3325)</f>
        <v>1957054.88</v>
      </c>
      <c r="O3326" s="10">
        <f>SUM(O3234:O3325)</f>
        <v>1864304.0599999998</v>
      </c>
      <c r="P3326" s="10">
        <f>SUM(P3234:P3325)</f>
        <v>1850449.25</v>
      </c>
      <c r="Q3326" s="10">
        <f>SUM(Q3234:Q3325)</f>
        <v>1766934.27</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104">
        <v>11787.81</v>
      </c>
      <c r="Q3331" s="104">
        <v>11787.81</v>
      </c>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104">
        <v>13483.56</v>
      </c>
      <c r="N3334" s="104">
        <v>13483.56</v>
      </c>
      <c r="O3334" s="104">
        <v>13483.56</v>
      </c>
      <c r="P3334" s="104">
        <v>13483.56</v>
      </c>
      <c r="Q3334" s="104">
        <v>13483.56</v>
      </c>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13483.56</v>
      </c>
      <c r="N3421" s="10">
        <f>SUM(N3329:N3420)</f>
        <v>13483.56</v>
      </c>
      <c r="O3421" s="10">
        <f>SUM(O3329:O3420)</f>
        <v>13483.56</v>
      </c>
      <c r="P3421" s="10">
        <f>SUM(P3329:P3420)</f>
        <v>25271.37</v>
      </c>
      <c r="Q3421" s="10">
        <f>SUM(Q3329:Q3420)</f>
        <v>25271.37</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2024-08-09T05:59:32Z</dcterms:modified>
</cp:coreProperties>
</file>